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U:\DAJIM\DAJIM2\Pole_CDE_PBQ\B-Marchés publics\3-Tvx et FCS\Hygiène\Nettoyage locaux\2026\DCE\Pièces financières\"/>
    </mc:Choice>
  </mc:AlternateContent>
  <xr:revisionPtr revIDLastSave="0" documentId="13_ncr:1_{EBE0E86E-A018-4101-BB1E-BF47FC6F389C}" xr6:coauthVersionLast="47" xr6:coauthVersionMax="47" xr10:uidLastSave="{00000000-0000-0000-0000-000000000000}"/>
  <bookViews>
    <workbookView xWindow="-120" yWindow="-120" windowWidth="29040" windowHeight="15720" tabRatio="658" activeTab="18" xr2:uid="{00000000-000D-0000-FFFF-FFFF00000000}"/>
  </bookViews>
  <sheets>
    <sheet name="Global - Bâtiments" sheetId="72" r:id="rId1"/>
    <sheet name="Global - Zones" sheetId="66" r:id="rId2"/>
    <sheet name="A" sheetId="8" r:id="rId3"/>
    <sheet name="B1" sheetId="9" r:id="rId4"/>
    <sheet name="B2" sheetId="13" r:id="rId5"/>
    <sheet name="C" sheetId="15" r:id="rId6"/>
    <sheet name="D1" sheetId="63" r:id="rId7"/>
    <sheet name="D2" sheetId="64" r:id="rId8"/>
    <sheet name="F1" sheetId="27" r:id="rId9"/>
    <sheet name="F2" sheetId="31" r:id="rId10"/>
    <sheet name="G" sheetId="30" r:id="rId11"/>
    <sheet name="H0" sheetId="54" r:id="rId12"/>
    <sheet name="H1" sheetId="55" r:id="rId13"/>
    <sheet name="H2" sheetId="57" r:id="rId14"/>
    <sheet name="H3" sheetId="58" r:id="rId15"/>
    <sheet name="N" sheetId="24" r:id="rId16"/>
    <sheet name="M" sheetId="70" r:id="rId17"/>
    <sheet name="MDE" sheetId="23" r:id="rId18"/>
    <sheet name="P" sheetId="21" r:id="rId19"/>
  </sheets>
  <definedNames>
    <definedName name="_xlnm.Print_Area" localSheetId="11">H0!$A$2:$C$31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6" i="23" l="1"/>
  <c r="C39" i="8"/>
  <c r="C53" i="72"/>
  <c r="C49" i="72"/>
  <c r="C25" i="72"/>
  <c r="C88" i="72"/>
  <c r="C82" i="72"/>
  <c r="C75" i="72"/>
  <c r="C70" i="72"/>
  <c r="C46" i="72"/>
  <c r="C33" i="72"/>
  <c r="C29" i="72"/>
  <c r="B6" i="13" l="1"/>
  <c r="B6" i="15"/>
  <c r="B6" i="63"/>
  <c r="B6" i="64"/>
  <c r="B6" i="27"/>
  <c r="B6" i="31"/>
  <c r="B6" i="30"/>
  <c r="B6" i="54"/>
  <c r="B6" i="55"/>
  <c r="B6" i="57"/>
  <c r="B6" i="24"/>
  <c r="B6" i="70"/>
  <c r="B6" i="21"/>
  <c r="B6" i="9"/>
  <c r="B6" i="8"/>
  <c r="C34" i="23" l="1"/>
  <c r="C12" i="58"/>
  <c r="B6" i="58" s="1"/>
  <c r="B25" i="66"/>
</calcChain>
</file>

<file path=xl/sharedStrings.xml><?xml version="1.0" encoding="utf-8"?>
<sst xmlns="http://schemas.openxmlformats.org/spreadsheetml/2006/main" count="919" uniqueCount="608">
  <si>
    <t>m2</t>
  </si>
  <si>
    <t>RDC</t>
  </si>
  <si>
    <t>1er ETAGE</t>
  </si>
  <si>
    <t>C</t>
  </si>
  <si>
    <t>Sanitaires</t>
  </si>
  <si>
    <t>Circulation</t>
  </si>
  <si>
    <t>Bureaux</t>
  </si>
  <si>
    <t>Sanitaire</t>
  </si>
  <si>
    <t>N</t>
  </si>
  <si>
    <t>Total</t>
  </si>
  <si>
    <t>Circulations/escaliers</t>
  </si>
  <si>
    <t>Fréquence</t>
  </si>
  <si>
    <t>1/jour</t>
  </si>
  <si>
    <t xml:space="preserve">Bureaux </t>
  </si>
  <si>
    <t>A001</t>
  </si>
  <si>
    <t>A008</t>
  </si>
  <si>
    <t>A009</t>
  </si>
  <si>
    <t>A010</t>
  </si>
  <si>
    <t>A012</t>
  </si>
  <si>
    <t>A013</t>
  </si>
  <si>
    <t>A016</t>
  </si>
  <si>
    <t>A021+A022</t>
  </si>
  <si>
    <t>1er Etage</t>
  </si>
  <si>
    <t>A107</t>
  </si>
  <si>
    <t>A108</t>
  </si>
  <si>
    <t>A109</t>
  </si>
  <si>
    <t>A110</t>
  </si>
  <si>
    <t>A116</t>
  </si>
  <si>
    <t>A117</t>
  </si>
  <si>
    <t>A119</t>
  </si>
  <si>
    <t>A120</t>
  </si>
  <si>
    <t>A121</t>
  </si>
  <si>
    <t>A122</t>
  </si>
  <si>
    <t>A123</t>
  </si>
  <si>
    <t>A111/112/113</t>
  </si>
  <si>
    <t>A101/102</t>
  </si>
  <si>
    <t>A103</t>
  </si>
  <si>
    <t>A104</t>
  </si>
  <si>
    <t>Bât B</t>
  </si>
  <si>
    <t>Bât B RDC</t>
  </si>
  <si>
    <t>B010</t>
  </si>
  <si>
    <t>B011</t>
  </si>
  <si>
    <t>B013</t>
  </si>
  <si>
    <t>B014</t>
  </si>
  <si>
    <t>B015</t>
  </si>
  <si>
    <t>B016</t>
  </si>
  <si>
    <t>B017</t>
  </si>
  <si>
    <t>B018</t>
  </si>
  <si>
    <t>B001</t>
  </si>
  <si>
    <t>B002</t>
  </si>
  <si>
    <t>B003</t>
  </si>
  <si>
    <t>B004</t>
  </si>
  <si>
    <t>B005</t>
  </si>
  <si>
    <t xml:space="preserve">Sanitaires </t>
  </si>
  <si>
    <t>Bât F RDC</t>
  </si>
  <si>
    <t>F001</t>
  </si>
  <si>
    <t>F002</t>
  </si>
  <si>
    <t>F003</t>
  </si>
  <si>
    <t>F005</t>
  </si>
  <si>
    <t>Amphi F1</t>
  </si>
  <si>
    <t>Bât C RDC</t>
  </si>
  <si>
    <t>C016</t>
  </si>
  <si>
    <t>C017</t>
  </si>
  <si>
    <t>Bât B 1er Etage</t>
  </si>
  <si>
    <t>B106</t>
  </si>
  <si>
    <t>B107</t>
  </si>
  <si>
    <t>B108</t>
  </si>
  <si>
    <t>B109</t>
  </si>
  <si>
    <t>B110</t>
  </si>
  <si>
    <t>B111</t>
  </si>
  <si>
    <t>B112</t>
  </si>
  <si>
    <t>B114</t>
  </si>
  <si>
    <t>B115</t>
  </si>
  <si>
    <t>B116</t>
  </si>
  <si>
    <t>B117</t>
  </si>
  <si>
    <t>B118</t>
  </si>
  <si>
    <t>B119</t>
  </si>
  <si>
    <t>B121</t>
  </si>
  <si>
    <t>B127</t>
  </si>
  <si>
    <t>B128</t>
  </si>
  <si>
    <t>B129</t>
  </si>
  <si>
    <t>B130</t>
  </si>
  <si>
    <t>B131</t>
  </si>
  <si>
    <t>B132</t>
  </si>
  <si>
    <t>B120</t>
  </si>
  <si>
    <t>B124</t>
  </si>
  <si>
    <t>B101</t>
  </si>
  <si>
    <t>B102</t>
  </si>
  <si>
    <t>B103</t>
  </si>
  <si>
    <t>B104</t>
  </si>
  <si>
    <t>B133</t>
  </si>
  <si>
    <t>B134</t>
  </si>
  <si>
    <t>B135</t>
  </si>
  <si>
    <t>B136</t>
  </si>
  <si>
    <t>B137</t>
  </si>
  <si>
    <t>B138</t>
  </si>
  <si>
    <t>B125</t>
  </si>
  <si>
    <t>C010</t>
  </si>
  <si>
    <t>C011</t>
  </si>
  <si>
    <t>C006</t>
  </si>
  <si>
    <t>C024</t>
  </si>
  <si>
    <t>C013</t>
  </si>
  <si>
    <t>C012</t>
  </si>
  <si>
    <t>Loge</t>
  </si>
  <si>
    <t>C029</t>
  </si>
  <si>
    <t>C030</t>
  </si>
  <si>
    <t>Salle Stockage</t>
  </si>
  <si>
    <t>C008</t>
  </si>
  <si>
    <t>C002</t>
  </si>
  <si>
    <t>C105</t>
  </si>
  <si>
    <t>C106</t>
  </si>
  <si>
    <t>C102</t>
  </si>
  <si>
    <t>C103</t>
  </si>
  <si>
    <t>C104</t>
  </si>
  <si>
    <t>C107</t>
  </si>
  <si>
    <t>C108</t>
  </si>
  <si>
    <t>C110</t>
  </si>
  <si>
    <t>C111</t>
  </si>
  <si>
    <t>C112</t>
  </si>
  <si>
    <t>C113</t>
  </si>
  <si>
    <t>C114</t>
  </si>
  <si>
    <t>C115</t>
  </si>
  <si>
    <t>C116</t>
  </si>
  <si>
    <t>C119</t>
  </si>
  <si>
    <t>C121</t>
  </si>
  <si>
    <t>C122</t>
  </si>
  <si>
    <t>C123</t>
  </si>
  <si>
    <t>C117</t>
  </si>
  <si>
    <t>C120</t>
  </si>
  <si>
    <t>C124</t>
  </si>
  <si>
    <t>C125/126</t>
  </si>
  <si>
    <t>D009</t>
  </si>
  <si>
    <t>D005</t>
  </si>
  <si>
    <t>D011</t>
  </si>
  <si>
    <t>D006/007</t>
  </si>
  <si>
    <t>D102</t>
  </si>
  <si>
    <t>D103</t>
  </si>
  <si>
    <t>D105</t>
  </si>
  <si>
    <t>D106</t>
  </si>
  <si>
    <t>D108/109</t>
  </si>
  <si>
    <t>D113</t>
  </si>
  <si>
    <t>2ième ETAGE</t>
  </si>
  <si>
    <t>D209</t>
  </si>
  <si>
    <t>D210</t>
  </si>
  <si>
    <t>D201</t>
  </si>
  <si>
    <t>D202</t>
  </si>
  <si>
    <t>D203</t>
  </si>
  <si>
    <t>D204</t>
  </si>
  <si>
    <t>D211</t>
  </si>
  <si>
    <t>D212</t>
  </si>
  <si>
    <t>D213</t>
  </si>
  <si>
    <t>D206/207</t>
  </si>
  <si>
    <t>D305</t>
  </si>
  <si>
    <t>D301</t>
  </si>
  <si>
    <t>D302</t>
  </si>
  <si>
    <t>D303</t>
  </si>
  <si>
    <t>D304</t>
  </si>
  <si>
    <t>D309</t>
  </si>
  <si>
    <t>D310</t>
  </si>
  <si>
    <t>D311</t>
  </si>
  <si>
    <t>D312</t>
  </si>
  <si>
    <t>D313</t>
  </si>
  <si>
    <t>D307/308</t>
  </si>
  <si>
    <t>circulation</t>
  </si>
  <si>
    <t>3ième ETAGE</t>
  </si>
  <si>
    <t>D403</t>
  </si>
  <si>
    <t>D404</t>
  </si>
  <si>
    <t>D401</t>
  </si>
  <si>
    <t>D402</t>
  </si>
  <si>
    <t>D405</t>
  </si>
  <si>
    <t>D406</t>
  </si>
  <si>
    <t>D409</t>
  </si>
  <si>
    <t>D410</t>
  </si>
  <si>
    <t>D411</t>
  </si>
  <si>
    <t>D412</t>
  </si>
  <si>
    <t>D413</t>
  </si>
  <si>
    <t>D407/408</t>
  </si>
  <si>
    <t>RDC Bât F</t>
  </si>
  <si>
    <t>F006D</t>
  </si>
  <si>
    <t xml:space="preserve">F006 </t>
  </si>
  <si>
    <t>F006B</t>
  </si>
  <si>
    <t>F011</t>
  </si>
  <si>
    <t>F012</t>
  </si>
  <si>
    <t>F017</t>
  </si>
  <si>
    <t>F018</t>
  </si>
  <si>
    <t>F009</t>
  </si>
  <si>
    <t>F010</t>
  </si>
  <si>
    <t>F013</t>
  </si>
  <si>
    <t>F015</t>
  </si>
  <si>
    <t>F016</t>
  </si>
  <si>
    <t>F019</t>
  </si>
  <si>
    <t>F020</t>
  </si>
  <si>
    <t>F2</t>
  </si>
  <si>
    <t>F022/023</t>
  </si>
  <si>
    <t>1er ETAGE Bât F</t>
  </si>
  <si>
    <t>F138</t>
  </si>
  <si>
    <t>F139</t>
  </si>
  <si>
    <t>F140</t>
  </si>
  <si>
    <t>F141</t>
  </si>
  <si>
    <t>F142</t>
  </si>
  <si>
    <t>F125</t>
  </si>
  <si>
    <t>F130</t>
  </si>
  <si>
    <t>F131</t>
  </si>
  <si>
    <t>F132</t>
  </si>
  <si>
    <t>F133</t>
  </si>
  <si>
    <t>F126</t>
  </si>
  <si>
    <t>F127</t>
  </si>
  <si>
    <t>F128</t>
  </si>
  <si>
    <t>F135</t>
  </si>
  <si>
    <t>F124</t>
  </si>
  <si>
    <t>2ième ETAGE Bât F</t>
  </si>
  <si>
    <t>F202B</t>
  </si>
  <si>
    <t>F203</t>
  </si>
  <si>
    <t>F202</t>
  </si>
  <si>
    <t>F204</t>
  </si>
  <si>
    <t>F205</t>
  </si>
  <si>
    <t>F207B</t>
  </si>
  <si>
    <t xml:space="preserve">F207 </t>
  </si>
  <si>
    <t>F208</t>
  </si>
  <si>
    <t>F223</t>
  </si>
  <si>
    <t>F223B</t>
  </si>
  <si>
    <t>F224</t>
  </si>
  <si>
    <t>F220</t>
  </si>
  <si>
    <t>F225</t>
  </si>
  <si>
    <t>F230/231</t>
  </si>
  <si>
    <t>Sous sol Bât G</t>
  </si>
  <si>
    <t>G-102</t>
  </si>
  <si>
    <t>G-101</t>
  </si>
  <si>
    <t>RDC Bât G</t>
  </si>
  <si>
    <t>G003</t>
  </si>
  <si>
    <t>G002</t>
  </si>
  <si>
    <t>G006-G011</t>
  </si>
  <si>
    <t>1er ETAGE Bât G</t>
  </si>
  <si>
    <t>G101</t>
  </si>
  <si>
    <t>G102</t>
  </si>
  <si>
    <t>G103</t>
  </si>
  <si>
    <t>G104</t>
  </si>
  <si>
    <t>G108</t>
  </si>
  <si>
    <t>G106</t>
  </si>
  <si>
    <t>G105</t>
  </si>
  <si>
    <t>F117</t>
  </si>
  <si>
    <t>F118</t>
  </si>
  <si>
    <t>F104</t>
  </si>
  <si>
    <t>F105</t>
  </si>
  <si>
    <t>F106</t>
  </si>
  <si>
    <t>F107</t>
  </si>
  <si>
    <t>F108</t>
  </si>
  <si>
    <t>F109</t>
  </si>
  <si>
    <t>F110</t>
  </si>
  <si>
    <t>F111</t>
  </si>
  <si>
    <t>F112</t>
  </si>
  <si>
    <t>F113</t>
  </si>
  <si>
    <t>F114</t>
  </si>
  <si>
    <t>F119</t>
  </si>
  <si>
    <t>F120</t>
  </si>
  <si>
    <t>F121</t>
  </si>
  <si>
    <t>F115</t>
  </si>
  <si>
    <t>F116</t>
  </si>
  <si>
    <t>F102</t>
  </si>
  <si>
    <t>RDC Bât H</t>
  </si>
  <si>
    <t>H008</t>
  </si>
  <si>
    <t>H008A</t>
  </si>
  <si>
    <t>H010</t>
  </si>
  <si>
    <t>H010A</t>
  </si>
  <si>
    <t>H011</t>
  </si>
  <si>
    <t>H012</t>
  </si>
  <si>
    <t>H013</t>
  </si>
  <si>
    <t>H014</t>
  </si>
  <si>
    <t>H015</t>
  </si>
  <si>
    <t>H016</t>
  </si>
  <si>
    <t>H017</t>
  </si>
  <si>
    <t>H018</t>
  </si>
  <si>
    <t>H019</t>
  </si>
  <si>
    <t>H007</t>
  </si>
  <si>
    <t>H006A</t>
  </si>
  <si>
    <t xml:space="preserve">H006 </t>
  </si>
  <si>
    <t>H003/004</t>
  </si>
  <si>
    <t>H1</t>
  </si>
  <si>
    <t>1er ETAGE Bât H</t>
  </si>
  <si>
    <t>2ième ETAGE Bât H</t>
  </si>
  <si>
    <t>H102</t>
  </si>
  <si>
    <t>H103</t>
  </si>
  <si>
    <t>H106</t>
  </si>
  <si>
    <t>H107</t>
  </si>
  <si>
    <t>H109</t>
  </si>
  <si>
    <t>H122</t>
  </si>
  <si>
    <t>H125</t>
  </si>
  <si>
    <t>H127</t>
  </si>
  <si>
    <t>H129</t>
  </si>
  <si>
    <t>H130</t>
  </si>
  <si>
    <t>H131</t>
  </si>
  <si>
    <t>H121</t>
  </si>
  <si>
    <t>H114</t>
  </si>
  <si>
    <t>H115</t>
  </si>
  <si>
    <t>H116</t>
  </si>
  <si>
    <t>H117</t>
  </si>
  <si>
    <t>H118</t>
  </si>
  <si>
    <t>H119</t>
  </si>
  <si>
    <t>H120</t>
  </si>
  <si>
    <t>H2</t>
  </si>
  <si>
    <t>H110/112</t>
  </si>
  <si>
    <t>H202</t>
  </si>
  <si>
    <t>H203</t>
  </si>
  <si>
    <t>H205</t>
  </si>
  <si>
    <t>H206</t>
  </si>
  <si>
    <t>H207</t>
  </si>
  <si>
    <t>H208</t>
  </si>
  <si>
    <t>H209</t>
  </si>
  <si>
    <t>H213</t>
  </si>
  <si>
    <t>H221</t>
  </si>
  <si>
    <t>H222</t>
  </si>
  <si>
    <t>H223</t>
  </si>
  <si>
    <t>H225</t>
  </si>
  <si>
    <t>H226</t>
  </si>
  <si>
    <t>H227</t>
  </si>
  <si>
    <t>H228</t>
  </si>
  <si>
    <t>H229</t>
  </si>
  <si>
    <t>H230</t>
  </si>
  <si>
    <t>H214</t>
  </si>
  <si>
    <t>H215</t>
  </si>
  <si>
    <t>H216</t>
  </si>
  <si>
    <t>H217</t>
  </si>
  <si>
    <t>H218</t>
  </si>
  <si>
    <t>H219</t>
  </si>
  <si>
    <t>H220</t>
  </si>
  <si>
    <t>H210/212</t>
  </si>
  <si>
    <t>3ième Etage Bât H</t>
  </si>
  <si>
    <t>H336</t>
  </si>
  <si>
    <t>H327</t>
  </si>
  <si>
    <t>H331</t>
  </si>
  <si>
    <t>H325</t>
  </si>
  <si>
    <t>H323</t>
  </si>
  <si>
    <t>H319</t>
  </si>
  <si>
    <t>H317</t>
  </si>
  <si>
    <t>H314/315</t>
  </si>
  <si>
    <t>4ième Etage Bât H</t>
  </si>
  <si>
    <t>H401</t>
  </si>
  <si>
    <t>H402</t>
  </si>
  <si>
    <t>H403</t>
  </si>
  <si>
    <t>H404</t>
  </si>
  <si>
    <t>H406</t>
  </si>
  <si>
    <t>H411</t>
  </si>
  <si>
    <t>H410</t>
  </si>
  <si>
    <t>H405</t>
  </si>
  <si>
    <t>5ième Etage Bât H</t>
  </si>
  <si>
    <t>H501</t>
  </si>
  <si>
    <t>H502</t>
  </si>
  <si>
    <t>H503</t>
  </si>
  <si>
    <t>H504</t>
  </si>
  <si>
    <t>H505</t>
  </si>
  <si>
    <t>H507</t>
  </si>
  <si>
    <t>H508</t>
  </si>
  <si>
    <t>H509</t>
  </si>
  <si>
    <t>H510</t>
  </si>
  <si>
    <t>H511</t>
  </si>
  <si>
    <t>H512</t>
  </si>
  <si>
    <t>H513</t>
  </si>
  <si>
    <t>H514/515</t>
  </si>
  <si>
    <t>6ième Etage Bât H</t>
  </si>
  <si>
    <t>H601</t>
  </si>
  <si>
    <t>H602</t>
  </si>
  <si>
    <t>H604</t>
  </si>
  <si>
    <t>H605</t>
  </si>
  <si>
    <t>H606</t>
  </si>
  <si>
    <t>H607</t>
  </si>
  <si>
    <t>H608</t>
  </si>
  <si>
    <t>H609</t>
  </si>
  <si>
    <t>H610</t>
  </si>
  <si>
    <t>H611</t>
  </si>
  <si>
    <t>H603</t>
  </si>
  <si>
    <t>H612</t>
  </si>
  <si>
    <t>H613/615</t>
  </si>
  <si>
    <t>RDC Bât N</t>
  </si>
  <si>
    <t>N001</t>
  </si>
  <si>
    <t>N002</t>
  </si>
  <si>
    <t>N003</t>
  </si>
  <si>
    <t>1er ETAGE Bât N</t>
  </si>
  <si>
    <t>N103</t>
  </si>
  <si>
    <t>N106</t>
  </si>
  <si>
    <t>N108</t>
  </si>
  <si>
    <t>N101</t>
  </si>
  <si>
    <t>N102</t>
  </si>
  <si>
    <t>N105</t>
  </si>
  <si>
    <t>RDC Bât M</t>
  </si>
  <si>
    <t>1er ETAGE Bât M</t>
  </si>
  <si>
    <t>M103</t>
  </si>
  <si>
    <t>M107</t>
  </si>
  <si>
    <t>M108</t>
  </si>
  <si>
    <t>M109</t>
  </si>
  <si>
    <t>M110</t>
  </si>
  <si>
    <t>M111</t>
  </si>
  <si>
    <t>M112</t>
  </si>
  <si>
    <t>M113</t>
  </si>
  <si>
    <t>M114</t>
  </si>
  <si>
    <t>M115</t>
  </si>
  <si>
    <t>M116</t>
  </si>
  <si>
    <t>M117</t>
  </si>
  <si>
    <t>M102</t>
  </si>
  <si>
    <t>M104</t>
  </si>
  <si>
    <t>M119</t>
  </si>
  <si>
    <t>M120</t>
  </si>
  <si>
    <t>2ième ETAGE Bât M</t>
  </si>
  <si>
    <t>M205</t>
  </si>
  <si>
    <t>M208</t>
  </si>
  <si>
    <t>M210</t>
  </si>
  <si>
    <t>M211</t>
  </si>
  <si>
    <t>M212</t>
  </si>
  <si>
    <t>M213</t>
  </si>
  <si>
    <t>M214</t>
  </si>
  <si>
    <t>M215</t>
  </si>
  <si>
    <t>M202</t>
  </si>
  <si>
    <t>M203</t>
  </si>
  <si>
    <t>M219</t>
  </si>
  <si>
    <t>M216</t>
  </si>
  <si>
    <t>M217</t>
  </si>
  <si>
    <t>RDC Bât U</t>
  </si>
  <si>
    <t>Acceuil</t>
  </si>
  <si>
    <t>UR32</t>
  </si>
  <si>
    <t>UR39</t>
  </si>
  <si>
    <t>UR43/UR45</t>
  </si>
  <si>
    <t xml:space="preserve">Sanitaire </t>
  </si>
  <si>
    <t>UR33/34</t>
  </si>
  <si>
    <t>UR11</t>
  </si>
  <si>
    <t>UR09B</t>
  </si>
  <si>
    <t>1er Etage Bât U</t>
  </si>
  <si>
    <t>U107</t>
  </si>
  <si>
    <t>U113</t>
  </si>
  <si>
    <t>U114</t>
  </si>
  <si>
    <t>U112</t>
  </si>
  <si>
    <t>U115</t>
  </si>
  <si>
    <t>U119</t>
  </si>
  <si>
    <t>U120</t>
  </si>
  <si>
    <t>U123</t>
  </si>
  <si>
    <t>U124</t>
  </si>
  <si>
    <t>U117</t>
  </si>
  <si>
    <t>U118</t>
  </si>
  <si>
    <t>U104/105</t>
  </si>
  <si>
    <t>U103</t>
  </si>
  <si>
    <t>M</t>
  </si>
  <si>
    <t>B2</t>
  </si>
  <si>
    <t>D1</t>
  </si>
  <si>
    <t>D2</t>
  </si>
  <si>
    <t>F1</t>
  </si>
  <si>
    <t>H3</t>
  </si>
  <si>
    <t>Rez de Jardin Bât P</t>
  </si>
  <si>
    <t>P-110/111</t>
  </si>
  <si>
    <t>RDC Bât P</t>
  </si>
  <si>
    <t>P024</t>
  </si>
  <si>
    <t>P025</t>
  </si>
  <si>
    <t>P026</t>
  </si>
  <si>
    <t>P027</t>
  </si>
  <si>
    <t>P021</t>
  </si>
  <si>
    <t>P022</t>
  </si>
  <si>
    <t>P010/011</t>
  </si>
  <si>
    <t>1er Etage Bât P</t>
  </si>
  <si>
    <t>P120</t>
  </si>
  <si>
    <t>P121</t>
  </si>
  <si>
    <t>P122A</t>
  </si>
  <si>
    <t>P123</t>
  </si>
  <si>
    <t>P126</t>
  </si>
  <si>
    <t>P127</t>
  </si>
  <si>
    <t>P131</t>
  </si>
  <si>
    <t>P132</t>
  </si>
  <si>
    <t>P133</t>
  </si>
  <si>
    <t>P134</t>
  </si>
  <si>
    <t>P135</t>
  </si>
  <si>
    <t>P136</t>
  </si>
  <si>
    <t>P137</t>
  </si>
  <si>
    <t>P130</t>
  </si>
  <si>
    <t>P122</t>
  </si>
  <si>
    <t>P124</t>
  </si>
  <si>
    <t>P125</t>
  </si>
  <si>
    <t>P110/111</t>
  </si>
  <si>
    <t>G + F</t>
  </si>
  <si>
    <t>H0</t>
  </si>
  <si>
    <t xml:space="preserve">P </t>
  </si>
  <si>
    <t xml:space="preserve">A </t>
  </si>
  <si>
    <t>B1</t>
  </si>
  <si>
    <t xml:space="preserve"> </t>
  </si>
  <si>
    <t>F122+ F123</t>
  </si>
  <si>
    <t>Désignation du bâtiment</t>
  </si>
  <si>
    <t>Prix forfaitaire mensuel
en € ht</t>
  </si>
  <si>
    <t>Moyens humains affectés quotidiennement hors encadrement
= Nombre de personnes</t>
  </si>
  <si>
    <t>Horaires envisagés</t>
  </si>
  <si>
    <t>Amphi Lumière</t>
  </si>
  <si>
    <t xml:space="preserve">  </t>
  </si>
  <si>
    <t>Bat A</t>
  </si>
  <si>
    <t>Bat B</t>
  </si>
  <si>
    <t>Bat C</t>
  </si>
  <si>
    <t>Bat D</t>
  </si>
  <si>
    <t>Bat F</t>
  </si>
  <si>
    <t>Bat G</t>
  </si>
  <si>
    <t>Bat H</t>
  </si>
  <si>
    <t>Bat M</t>
  </si>
  <si>
    <t>Bat N</t>
  </si>
  <si>
    <t>Bat P</t>
  </si>
  <si>
    <t>Bat U (MDE)</t>
  </si>
  <si>
    <t>IUT 1</t>
  </si>
  <si>
    <t>IUT 2</t>
  </si>
  <si>
    <t>Halle des sports A</t>
  </si>
  <si>
    <t>Halles des sports B</t>
  </si>
  <si>
    <t>Halles des sports C</t>
  </si>
  <si>
    <t>Parking P1</t>
  </si>
  <si>
    <t>Parking P2</t>
  </si>
  <si>
    <t>Parking P3</t>
  </si>
  <si>
    <t>Parking P4</t>
  </si>
  <si>
    <t>Parking P5</t>
  </si>
  <si>
    <t>CFMI - Vinatier</t>
  </si>
  <si>
    <t>Extérieurs comprenant espaces verts et voirie</t>
  </si>
  <si>
    <t xml:space="preserve">A titre informatif </t>
  </si>
  <si>
    <t>niveau 0</t>
  </si>
  <si>
    <t>niveau 1</t>
  </si>
  <si>
    <t>niveau -1</t>
  </si>
  <si>
    <t>niveau 2</t>
  </si>
  <si>
    <t>niveau 3</t>
  </si>
  <si>
    <t>niveau 4</t>
  </si>
  <si>
    <t>niveau 5</t>
  </si>
  <si>
    <t>niveau 6</t>
  </si>
  <si>
    <t>1 - Tableau global par bâtiments</t>
  </si>
  <si>
    <t>Superficie en m²</t>
  </si>
  <si>
    <t>Surface en m²</t>
  </si>
  <si>
    <t>Nettoyage des locaux</t>
  </si>
  <si>
    <t>Bat V *</t>
  </si>
  <si>
    <t>Bat W *</t>
  </si>
  <si>
    <t>IUT 3 *</t>
  </si>
  <si>
    <t>SSE *</t>
  </si>
  <si>
    <t>Bat T *</t>
  </si>
  <si>
    <t>Bat S *</t>
  </si>
  <si>
    <t>Bat RUCHE *</t>
  </si>
  <si>
    <t>Vestiaire A</t>
  </si>
  <si>
    <t>Vestiaire B</t>
  </si>
  <si>
    <t>Vestiaire tennis</t>
  </si>
  <si>
    <t>Bat O *</t>
  </si>
  <si>
    <r>
      <t>Surface à nettoyer
en m</t>
    </r>
    <r>
      <rPr>
        <b/>
        <vertAlign val="superscript"/>
        <sz val="11"/>
        <color indexed="8"/>
        <rFont val="Calibri"/>
        <family val="2"/>
      </rPr>
      <t>2</t>
    </r>
  </si>
  <si>
    <t>²</t>
  </si>
  <si>
    <t>Prix mensuel € HT</t>
  </si>
  <si>
    <t xml:space="preserve">BPU - prestations ponctuelles - Campus PDA </t>
  </si>
  <si>
    <t xml:space="preserve">BPU - prestations ponctuelles  - Campus PDA </t>
  </si>
  <si>
    <t>Salle de réunion</t>
  </si>
  <si>
    <t>Local de convivialité/tisanerie</t>
  </si>
  <si>
    <t>B-101/labo photo</t>
  </si>
  <si>
    <t>Salles pédagogiques</t>
  </si>
  <si>
    <t>BPU - prestations ponctuelles  - Campus PDA</t>
  </si>
  <si>
    <t>Bordereau des prix - prestations récurrentes - Campus PDA et site rattaché</t>
  </si>
  <si>
    <t>Salle pédagogique</t>
  </si>
  <si>
    <t>Salles pédagogiques (info)</t>
  </si>
  <si>
    <t>B006/007/008</t>
  </si>
  <si>
    <t>Salles de réunion</t>
  </si>
  <si>
    <t>Local évènementiel (amphi culturel)</t>
  </si>
  <si>
    <t>Local évènementiel (salle d'expo)</t>
  </si>
  <si>
    <t>Bureau</t>
  </si>
  <si>
    <t>Salle pédagogique (info)</t>
  </si>
  <si>
    <t>Amphithéatre</t>
  </si>
  <si>
    <t>Bureaux Atelier STI</t>
  </si>
  <si>
    <t>Salles pédaogiques</t>
  </si>
  <si>
    <t>Salles pédaogiques (info)</t>
  </si>
  <si>
    <t>Salle pédagogique (cinéma)</t>
  </si>
  <si>
    <t>Salles pédagogiques (montage)</t>
  </si>
  <si>
    <t>Salle pédagogique (montage)</t>
  </si>
  <si>
    <t xml:space="preserve">Salles pédagogiques </t>
  </si>
  <si>
    <t xml:space="preserve">Salle de réunion </t>
  </si>
  <si>
    <t>Bureau (testothèque)</t>
  </si>
  <si>
    <t xml:space="preserve">Salles pédaogiques </t>
  </si>
  <si>
    <t>Salle de convivialité/tisanerie</t>
  </si>
  <si>
    <t xml:space="preserve">Amphithéatre </t>
  </si>
  <si>
    <t>N011/N012/N013</t>
  </si>
  <si>
    <t>Atelier de reprographie</t>
  </si>
  <si>
    <t>M105/M106</t>
  </si>
  <si>
    <t>Bureau (bibliothèque)</t>
  </si>
  <si>
    <t>Local évènementiel (Salle polyvalente)</t>
  </si>
  <si>
    <t>Salle pédagogique (salle de danse)</t>
  </si>
  <si>
    <t>Bureau (local inter asso)</t>
  </si>
  <si>
    <t>Bureau (salle étudiants VPE)</t>
  </si>
  <si>
    <t>Local de convivialité/tisanerie (salle hors sac étudiants)</t>
  </si>
  <si>
    <t>Bureaux Suaps</t>
  </si>
  <si>
    <t>Sanitaires Suaps</t>
  </si>
  <si>
    <t>MDE1/MDE2 + Suaps</t>
  </si>
  <si>
    <r>
      <t>Les montants figurant sur ce document incluent tous moyens techniques et humains et toutes charges financières inhérentes aux prestations tels que décrites dans le CCTP et</t>
    </r>
    <r>
      <rPr>
        <sz val="10"/>
        <rFont val="Arial"/>
        <family val="2"/>
      </rPr>
      <t xml:space="preserve"> son </t>
    </r>
    <r>
      <rPr>
        <sz val="11"/>
        <rFont val="Calibri"/>
        <family val="2"/>
        <scheme val="minor"/>
      </rPr>
      <t xml:space="preserve">annexe </t>
    </r>
    <r>
      <rPr>
        <sz val="10"/>
        <rFont val="Arial"/>
        <family val="2"/>
      </rPr>
      <t>pour la parfaite réalisation des prestations récurrentes forfaitaires
Les bâtiments qui feront l'objet de prestations récurrentes dès notification du présent accord-cadre sont suivi d'un astérisque (*).</t>
    </r>
  </si>
  <si>
    <t>Parking</t>
  </si>
  <si>
    <t xml:space="preserve">Extérieurs </t>
  </si>
  <si>
    <t>4 667,30</t>
  </si>
  <si>
    <t>1 630,02</t>
  </si>
  <si>
    <t>2 585,61</t>
  </si>
  <si>
    <t>4 428,58</t>
  </si>
  <si>
    <t>6 820,22</t>
  </si>
  <si>
    <t>20 131,73</t>
  </si>
  <si>
    <t>Zone</t>
  </si>
  <si>
    <t>La décomposition des zones par typologie d'usage est explicitée dans les onglets suivants (1 onglet par zone pouvant faire l'objet de prestations ponctuelles)</t>
  </si>
  <si>
    <t>Sanitaire Atelier STI</t>
  </si>
  <si>
    <t>Détail des surfaces de cette zone</t>
  </si>
  <si>
    <t>zone A (pour information)</t>
  </si>
  <si>
    <t>Surface totale du zone :</t>
  </si>
  <si>
    <t>zone B1 (pour information)</t>
  </si>
  <si>
    <t>zone B2 (pour information)</t>
  </si>
  <si>
    <t>zone C (pour information)</t>
  </si>
  <si>
    <t>zone D1 (pour information)</t>
  </si>
  <si>
    <t>zone D2 (pour information)</t>
  </si>
  <si>
    <t>zone F1 (pour information)</t>
  </si>
  <si>
    <t>zone F2 (pour information)</t>
  </si>
  <si>
    <t>zone G (pour information)</t>
  </si>
  <si>
    <t>zone H0 (pour information)</t>
  </si>
  <si>
    <t>zone H1 (pour information)</t>
  </si>
  <si>
    <t>zone H2 (pour information)</t>
  </si>
  <si>
    <t>2 - 13 - zone H3 (pour information)</t>
  </si>
  <si>
    <t>zone N (pour information)</t>
  </si>
  <si>
    <t>zone M (pour information)</t>
  </si>
  <si>
    <t>zone MDE (dont bureaux SUAPS) (pour information)</t>
  </si>
  <si>
    <t>zone P (pour information)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</si>
</sst>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27" x14ac:knownFonts="1">
    <font>
      <sz val="10"/>
      <name val="Arial"/>
    </font>
    <font>
      <b/>
      <sz val="12"/>
      <name val="Times New Roman"/>
      <family val="1"/>
    </font>
    <font>
      <b/>
      <sz val="16"/>
      <name val="Times New Roman"/>
      <family val="1"/>
    </font>
    <font>
      <b/>
      <u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6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vertAlign val="superscript"/>
      <sz val="11"/>
      <color indexed="8"/>
      <name val="Calibri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sz val="18"/>
      <color rgb="FFFF0000"/>
      <name val="Arial"/>
      <family val="2"/>
    </font>
    <font>
      <b/>
      <sz val="14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6"/>
      <name val="Arial"/>
      <family val="2"/>
    </font>
    <font>
      <b/>
      <sz val="12"/>
      <color theme="1"/>
      <name val="Trebuchet MS"/>
      <family val="2"/>
    </font>
    <font>
      <b/>
      <sz val="12"/>
      <name val="Trebuchet MS"/>
      <family val="2"/>
    </font>
    <font>
      <sz val="10"/>
      <name val="Trebuchet MS"/>
      <family val="2"/>
    </font>
    <font>
      <b/>
      <sz val="11"/>
      <name val="Trebuchet MS"/>
      <family val="2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13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left" indent="15"/>
    </xf>
    <xf numFmtId="0" fontId="1" fillId="0" borderId="0" xfId="0" applyFont="1" applyAlignment="1">
      <alignment horizontal="left"/>
    </xf>
    <xf numFmtId="2" fontId="1" fillId="0" borderId="0" xfId="0" applyNumberFormat="1" applyFont="1" applyAlignment="1">
      <alignment horizontal="left"/>
    </xf>
    <xf numFmtId="2" fontId="1" fillId="0" borderId="0" xfId="0" applyNumberFormat="1" applyFont="1"/>
    <xf numFmtId="9" fontId="1" fillId="0" borderId="0" xfId="0" applyNumberFormat="1" applyFont="1"/>
    <xf numFmtId="0" fontId="1" fillId="0" borderId="0" xfId="0" quotePrefix="1" applyFont="1"/>
    <xf numFmtId="10" fontId="1" fillId="0" borderId="0" xfId="0" applyNumberFormat="1" applyFont="1"/>
    <xf numFmtId="10" fontId="0" fillId="0" borderId="0" xfId="0" applyNumberFormat="1"/>
    <xf numFmtId="9" fontId="0" fillId="0" borderId="0" xfId="0" applyNumberFormat="1"/>
    <xf numFmtId="2" fontId="0" fillId="0" borderId="0" xfId="0" applyNumberForma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2" fillId="0" borderId="0" xfId="0" applyFont="1"/>
    <xf numFmtId="0" fontId="1" fillId="0" borderId="0" xfId="0" applyFont="1" applyFill="1"/>
    <xf numFmtId="0" fontId="0" fillId="0" borderId="0" xfId="0" applyFill="1"/>
    <xf numFmtId="0" fontId="8" fillId="0" borderId="0" xfId="0" applyFont="1" applyFill="1"/>
    <xf numFmtId="0" fontId="0" fillId="0" borderId="0" xfId="0" applyBorder="1"/>
    <xf numFmtId="0" fontId="0" fillId="0" borderId="0" xfId="0" applyFill="1" applyBorder="1"/>
    <xf numFmtId="0" fontId="5" fillId="0" borderId="0" xfId="0" applyFont="1" applyFill="1" applyBorder="1"/>
    <xf numFmtId="0" fontId="13" fillId="0" borderId="0" xfId="0" applyFont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3" fontId="13" fillId="4" borderId="3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2" fillId="0" borderId="0" xfId="0" applyFont="1"/>
    <xf numFmtId="0" fontId="13" fillId="4" borderId="1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4" fillId="0" borderId="0" xfId="0" applyFont="1"/>
    <xf numFmtId="0" fontId="5" fillId="0" borderId="0" xfId="0" applyFont="1" applyAlignment="1">
      <alignment horizontal="center" vertical="center" wrapText="1"/>
    </xf>
    <xf numFmtId="3" fontId="16" fillId="4" borderId="3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17" fillId="0" borderId="0" xfId="0" applyFont="1"/>
    <xf numFmtId="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8" fillId="0" borderId="0" xfId="0" applyFont="1" applyAlignment="1">
      <alignment horizontal="left" indent="15"/>
    </xf>
    <xf numFmtId="0" fontId="10" fillId="6" borderId="1" xfId="0" applyFont="1" applyFill="1" applyBorder="1"/>
    <xf numFmtId="0" fontId="19" fillId="0" borderId="1" xfId="0" applyFont="1" applyBorder="1"/>
    <xf numFmtId="1" fontId="19" fillId="0" borderId="1" xfId="0" applyNumberFormat="1" applyFont="1" applyBorder="1" applyAlignment="1">
      <alignment horizontal="center" vertical="center"/>
    </xf>
    <xf numFmtId="1" fontId="10" fillId="6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/>
    <xf numFmtId="2" fontId="10" fillId="4" borderId="1" xfId="0" applyNumberFormat="1" applyFont="1" applyFill="1" applyBorder="1" applyAlignment="1">
      <alignment horizontal="left"/>
    </xf>
    <xf numFmtId="0" fontId="10" fillId="0" borderId="0" xfId="0" applyFont="1" applyAlignment="1"/>
    <xf numFmtId="2" fontId="19" fillId="0" borderId="1" xfId="0" applyNumberFormat="1" applyFont="1" applyBorder="1" applyAlignment="1">
      <alignment horizontal="left"/>
    </xf>
    <xf numFmtId="1" fontId="19" fillId="0" borderId="1" xfId="0" applyNumberFormat="1" applyFont="1" applyBorder="1" applyAlignment="1">
      <alignment horizontal="center"/>
    </xf>
    <xf numFmtId="1" fontId="10" fillId="6" borderId="1" xfId="0" applyNumberFormat="1" applyFont="1" applyFill="1" applyBorder="1" applyAlignment="1">
      <alignment horizontal="center"/>
    </xf>
    <xf numFmtId="0" fontId="19" fillId="0" borderId="1" xfId="0" applyFont="1" applyBorder="1" applyAlignment="1">
      <alignment vertical="center"/>
    </xf>
    <xf numFmtId="3" fontId="10" fillId="0" borderId="0" xfId="0" applyNumberFormat="1" applyFont="1" applyAlignment="1">
      <alignment horizontal="center"/>
    </xf>
    <xf numFmtId="0" fontId="20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8" borderId="17" xfId="0" applyFont="1" applyFill="1" applyBorder="1" applyAlignment="1">
      <alignment horizontal="center" vertical="center" wrapText="1"/>
    </xf>
    <xf numFmtId="0" fontId="0" fillId="8" borderId="18" xfId="0" applyFill="1" applyBorder="1" applyAlignment="1">
      <alignment horizontal="center" vertical="center" wrapText="1"/>
    </xf>
    <xf numFmtId="0" fontId="0" fillId="8" borderId="19" xfId="0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/>
    <xf numFmtId="0" fontId="7" fillId="6" borderId="20" xfId="0" applyFont="1" applyFill="1" applyBorder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3" fontId="7" fillId="6" borderId="2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3" fontId="7" fillId="5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 wrapText="1"/>
    </xf>
    <xf numFmtId="3" fontId="7" fillId="8" borderId="18" xfId="0" applyNumberFormat="1" applyFont="1" applyFill="1" applyBorder="1" applyAlignment="1">
      <alignment horizontal="center" vertical="center" wrapText="1"/>
    </xf>
    <xf numFmtId="0" fontId="0" fillId="0" borderId="16" xfId="0" applyFill="1" applyBorder="1"/>
    <xf numFmtId="0" fontId="15" fillId="0" borderId="0" xfId="0" applyFont="1" applyFill="1" applyAlignment="1">
      <alignment vertical="center" wrapText="1"/>
    </xf>
    <xf numFmtId="3" fontId="22" fillId="4" borderId="3" xfId="0" applyNumberFormat="1" applyFont="1" applyFill="1" applyBorder="1" applyAlignment="1">
      <alignment horizontal="center" vertical="center" wrapText="1"/>
    </xf>
    <xf numFmtId="3" fontId="22" fillId="4" borderId="2" xfId="0" applyNumberFormat="1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center" vertical="center"/>
    </xf>
    <xf numFmtId="0" fontId="24" fillId="0" borderId="4" xfId="0" applyFont="1" applyBorder="1" applyAlignment="1">
      <alignment horizontal="center" vertical="center" wrapText="1"/>
    </xf>
    <xf numFmtId="3" fontId="24" fillId="0" borderId="23" xfId="0" applyNumberFormat="1" applyFont="1" applyFill="1" applyBorder="1" applyAlignment="1">
      <alignment horizontal="center" vertical="center"/>
    </xf>
    <xf numFmtId="0" fontId="24" fillId="0" borderId="21" xfId="0" applyFont="1" applyFill="1" applyBorder="1"/>
    <xf numFmtId="0" fontId="24" fillId="0" borderId="7" xfId="0" applyFont="1" applyFill="1" applyBorder="1" applyAlignment="1">
      <alignment horizontal="center" vertical="center"/>
    </xf>
    <xf numFmtId="0" fontId="24" fillId="0" borderId="1" xfId="0" applyFont="1" applyFill="1" applyBorder="1"/>
    <xf numFmtId="0" fontId="24" fillId="0" borderId="1" xfId="0" applyFont="1" applyBorder="1"/>
    <xf numFmtId="3" fontId="22" fillId="4" borderId="11" xfId="0" applyNumberFormat="1" applyFont="1" applyFill="1" applyBorder="1" applyAlignment="1">
      <alignment horizontal="center" vertical="center" wrapText="1"/>
    </xf>
    <xf numFmtId="3" fontId="25" fillId="4" borderId="12" xfId="0" applyNumberFormat="1" applyFont="1" applyFill="1" applyBorder="1" applyAlignment="1">
      <alignment horizontal="center" vertical="center"/>
    </xf>
    <xf numFmtId="0" fontId="24" fillId="0" borderId="0" xfId="0" applyFont="1"/>
    <xf numFmtId="0" fontId="1" fillId="0" borderId="1" xfId="0" applyFont="1" applyBorder="1"/>
    <xf numFmtId="1" fontId="10" fillId="0" borderId="0" xfId="0" applyNumberFormat="1" applyFont="1" applyAlignment="1">
      <alignment horizontal="center"/>
    </xf>
    <xf numFmtId="0" fontId="0" fillId="0" borderId="0" xfId="0" applyAlignment="1">
      <alignment horizontal="center" vertical="center" wrapText="1"/>
    </xf>
    <xf numFmtId="0" fontId="15" fillId="9" borderId="0" xfId="0" applyFont="1" applyFill="1" applyAlignment="1">
      <alignment horizontal="center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15" fillId="5" borderId="0" xfId="0" applyFont="1" applyFill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1" fillId="9" borderId="0" xfId="0" applyFont="1" applyFill="1" applyAlignment="1">
      <alignment horizontal="center"/>
    </xf>
    <xf numFmtId="0" fontId="10" fillId="7" borderId="0" xfId="0" applyFont="1" applyFill="1" applyAlignment="1">
      <alignment horizontal="center" vertical="center"/>
    </xf>
    <xf numFmtId="0" fontId="19" fillId="0" borderId="9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9" fillId="0" borderId="9" xfId="0" applyFont="1" applyFill="1" applyBorder="1" applyAlignment="1">
      <alignment horizontal="left" vertical="center"/>
    </xf>
    <xf numFmtId="0" fontId="19" fillId="0" borderId="15" xfId="0" applyFont="1" applyFill="1" applyBorder="1" applyAlignment="1">
      <alignment horizontal="left" vertical="center"/>
    </xf>
    <xf numFmtId="0" fontId="19" fillId="0" borderId="5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5" fillId="5" borderId="0" xfId="0" applyFont="1" applyFill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3" fontId="7" fillId="0" borderId="18" xfId="0" applyNumberFormat="1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</cellXfs>
  <cellStyles count="3">
    <cellStyle name="Milliers 2" xfId="1" xr:uid="{00000000-0005-0000-0000-000000000000}"/>
    <cellStyle name="Monétaire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1"/>
  <sheetViews>
    <sheetView topLeftCell="A79" workbookViewId="0">
      <selection activeCell="C102" sqref="C102"/>
    </sheetView>
  </sheetViews>
  <sheetFormatPr baseColWidth="10" defaultRowHeight="12.75" x14ac:dyDescent="0.2"/>
  <cols>
    <col min="1" max="1" width="2.28515625" customWidth="1"/>
    <col min="2" max="2" width="24.140625" customWidth="1"/>
    <col min="3" max="3" width="17.5703125" customWidth="1"/>
    <col min="4" max="4" width="16.28515625" customWidth="1"/>
    <col min="5" max="5" width="37.28515625" customWidth="1"/>
    <col min="6" max="6" width="28.85546875" customWidth="1"/>
  </cols>
  <sheetData>
    <row r="1" spans="1:12" ht="33.75" customHeight="1" x14ac:dyDescent="0.2">
      <c r="A1" s="97" t="s">
        <v>521</v>
      </c>
      <c r="B1" s="97"/>
      <c r="C1" s="97"/>
      <c r="D1" s="97"/>
      <c r="E1" s="97"/>
      <c r="F1" s="97"/>
    </row>
    <row r="2" spans="1:12" ht="12.75" customHeight="1" x14ac:dyDescent="0.2">
      <c r="A2" s="100" t="s">
        <v>543</v>
      </c>
      <c r="B2" s="100"/>
      <c r="C2" s="100"/>
      <c r="D2" s="100"/>
      <c r="E2" s="100"/>
      <c r="F2" s="100"/>
    </row>
    <row r="3" spans="1:12" ht="30.75" customHeight="1" x14ac:dyDescent="0.2">
      <c r="A3" s="100"/>
      <c r="B3" s="100"/>
      <c r="C3" s="100"/>
      <c r="D3" s="100"/>
      <c r="E3" s="100"/>
      <c r="F3" s="100"/>
    </row>
    <row r="4" spans="1:12" ht="30.75" customHeight="1" x14ac:dyDescent="0.2">
      <c r="A4" s="101" t="s">
        <v>518</v>
      </c>
      <c r="B4" s="101"/>
      <c r="C4" s="101"/>
      <c r="D4" s="101"/>
      <c r="E4" s="101"/>
      <c r="F4" s="101"/>
    </row>
    <row r="5" spans="1:12" ht="51" customHeight="1" thickBot="1" x14ac:dyDescent="0.25">
      <c r="A5" s="120" t="s">
        <v>577</v>
      </c>
      <c r="B5" s="104"/>
      <c r="C5" s="104"/>
      <c r="D5" s="104"/>
      <c r="E5" s="104"/>
      <c r="F5" s="104"/>
    </row>
    <row r="6" spans="1:12" ht="74.45" customHeight="1" thickBot="1" x14ac:dyDescent="0.25">
      <c r="D6" s="32"/>
      <c r="E6" s="98" t="s">
        <v>509</v>
      </c>
      <c r="F6" s="99"/>
    </row>
    <row r="7" spans="1:12" ht="45.75" thickBot="1" x14ac:dyDescent="0.25">
      <c r="A7" s="23"/>
      <c r="B7" s="24" t="s">
        <v>480</v>
      </c>
      <c r="C7" s="25" t="s">
        <v>533</v>
      </c>
      <c r="D7" s="33" t="s">
        <v>481</v>
      </c>
      <c r="E7" s="33" t="s">
        <v>482</v>
      </c>
      <c r="F7" s="34" t="s">
        <v>483</v>
      </c>
    </row>
    <row r="8" spans="1:12" x14ac:dyDescent="0.2">
      <c r="B8" s="68" t="s">
        <v>484</v>
      </c>
      <c r="C8" s="74">
        <v>532</v>
      </c>
      <c r="D8" s="69" t="s">
        <v>485</v>
      </c>
      <c r="E8" s="69"/>
      <c r="F8" s="70"/>
    </row>
    <row r="9" spans="1:12" x14ac:dyDescent="0.2">
      <c r="A9" s="27"/>
      <c r="B9" s="71" t="s">
        <v>486</v>
      </c>
      <c r="C9" s="76">
        <v>1847</v>
      </c>
      <c r="D9" s="72"/>
      <c r="E9" s="72"/>
      <c r="F9" s="73"/>
    </row>
    <row r="10" spans="1:12" x14ac:dyDescent="0.2">
      <c r="A10" s="27"/>
      <c r="B10" s="35" t="s">
        <v>510</v>
      </c>
      <c r="C10" s="75">
        <v>1294</v>
      </c>
      <c r="D10" s="28"/>
      <c r="E10" s="28"/>
      <c r="F10" s="26"/>
    </row>
    <row r="11" spans="1:12" x14ac:dyDescent="0.2">
      <c r="A11" s="27"/>
      <c r="B11" s="35" t="s">
        <v>511</v>
      </c>
      <c r="C11" s="75">
        <v>553</v>
      </c>
      <c r="D11" s="28"/>
      <c r="E11" s="28"/>
      <c r="F11" s="26"/>
      <c r="L11" s="67" t="s">
        <v>534</v>
      </c>
    </row>
    <row r="12" spans="1:12" x14ac:dyDescent="0.2">
      <c r="A12" s="27"/>
      <c r="B12" s="71" t="s">
        <v>487</v>
      </c>
      <c r="C12" s="76">
        <v>3252</v>
      </c>
      <c r="D12" s="72"/>
      <c r="E12" s="72"/>
      <c r="F12" s="73"/>
    </row>
    <row r="13" spans="1:12" x14ac:dyDescent="0.2">
      <c r="A13" s="27"/>
      <c r="B13" s="35" t="s">
        <v>512</v>
      </c>
      <c r="C13" s="75">
        <v>483</v>
      </c>
      <c r="D13" s="28"/>
      <c r="E13" s="28"/>
      <c r="F13" s="26"/>
    </row>
    <row r="14" spans="1:12" x14ac:dyDescent="0.2">
      <c r="A14" s="27"/>
      <c r="B14" s="35" t="s">
        <v>510</v>
      </c>
      <c r="C14" s="75">
        <v>1014</v>
      </c>
      <c r="D14" s="28"/>
      <c r="E14" s="28"/>
      <c r="F14" s="26"/>
    </row>
    <row r="15" spans="1:12" x14ac:dyDescent="0.2">
      <c r="A15" s="27"/>
      <c r="B15" s="35" t="s">
        <v>511</v>
      </c>
      <c r="C15" s="75">
        <v>1755</v>
      </c>
      <c r="D15" s="28"/>
      <c r="E15" s="28"/>
      <c r="F15" s="26"/>
    </row>
    <row r="16" spans="1:12" x14ac:dyDescent="0.2">
      <c r="A16" s="27"/>
      <c r="B16" s="71" t="s">
        <v>488</v>
      </c>
      <c r="C16" s="76">
        <v>2738</v>
      </c>
      <c r="D16" s="72"/>
      <c r="E16" s="72"/>
      <c r="F16" s="73"/>
    </row>
    <row r="17" spans="1:7" x14ac:dyDescent="0.2">
      <c r="A17" s="27"/>
      <c r="B17" s="35" t="s">
        <v>510</v>
      </c>
      <c r="C17" s="77">
        <v>2118</v>
      </c>
      <c r="D17" s="36"/>
      <c r="E17" s="36"/>
      <c r="F17" s="26"/>
    </row>
    <row r="18" spans="1:7" x14ac:dyDescent="0.2">
      <c r="A18" s="27"/>
      <c r="B18" s="35" t="s">
        <v>511</v>
      </c>
      <c r="C18" s="77">
        <v>620</v>
      </c>
      <c r="D18" s="36"/>
      <c r="E18" s="36"/>
      <c r="F18" s="26"/>
    </row>
    <row r="19" spans="1:7" x14ac:dyDescent="0.2">
      <c r="A19" s="27"/>
      <c r="B19" s="71" t="s">
        <v>489</v>
      </c>
      <c r="C19" s="76">
        <v>2747</v>
      </c>
      <c r="D19" s="72"/>
      <c r="E19" s="72"/>
      <c r="F19" s="73"/>
    </row>
    <row r="20" spans="1:7" x14ac:dyDescent="0.2">
      <c r="A20" s="27"/>
      <c r="B20" s="35" t="s">
        <v>510</v>
      </c>
      <c r="C20" s="78">
        <v>402</v>
      </c>
      <c r="D20" s="37"/>
      <c r="E20" s="37"/>
      <c r="F20" s="26"/>
    </row>
    <row r="21" spans="1:7" x14ac:dyDescent="0.2">
      <c r="A21" s="27"/>
      <c r="B21" s="35" t="s">
        <v>511</v>
      </c>
      <c r="C21" s="78">
        <v>278</v>
      </c>
      <c r="D21" s="37"/>
      <c r="E21" s="37"/>
      <c r="F21" s="26"/>
    </row>
    <row r="22" spans="1:7" x14ac:dyDescent="0.2">
      <c r="A22" s="27"/>
      <c r="B22" s="35" t="s">
        <v>513</v>
      </c>
      <c r="C22" s="78">
        <v>579</v>
      </c>
      <c r="D22" s="37"/>
      <c r="E22" s="37"/>
      <c r="F22" s="26"/>
    </row>
    <row r="23" spans="1:7" x14ac:dyDescent="0.2">
      <c r="A23" s="27"/>
      <c r="B23" s="35" t="s">
        <v>514</v>
      </c>
      <c r="C23" s="78">
        <v>666</v>
      </c>
      <c r="D23" s="37"/>
      <c r="E23" s="37"/>
      <c r="F23" s="26"/>
    </row>
    <row r="24" spans="1:7" x14ac:dyDescent="0.2">
      <c r="A24" s="27"/>
      <c r="B24" s="35" t="s">
        <v>515</v>
      </c>
      <c r="C24" s="78">
        <v>822</v>
      </c>
      <c r="D24" s="37"/>
      <c r="E24" s="37"/>
      <c r="F24" s="26"/>
    </row>
    <row r="25" spans="1:7" x14ac:dyDescent="0.2">
      <c r="A25" s="27"/>
      <c r="B25" s="71" t="s">
        <v>490</v>
      </c>
      <c r="C25" s="76">
        <f>C26+C27+C28</f>
        <v>6229</v>
      </c>
      <c r="D25" s="72"/>
      <c r="E25" s="72"/>
      <c r="F25" s="73"/>
    </row>
    <row r="26" spans="1:7" x14ac:dyDescent="0.2">
      <c r="A26" s="27"/>
      <c r="B26" s="35" t="s">
        <v>510</v>
      </c>
      <c r="C26" s="75">
        <v>2959</v>
      </c>
      <c r="D26" s="37"/>
      <c r="E26" s="37"/>
      <c r="F26" s="26"/>
    </row>
    <row r="27" spans="1:7" x14ac:dyDescent="0.2">
      <c r="A27" s="27"/>
      <c r="B27" s="35" t="s">
        <v>511</v>
      </c>
      <c r="C27" s="75">
        <v>2439</v>
      </c>
      <c r="D27" s="37"/>
      <c r="E27" s="37"/>
      <c r="F27" s="26"/>
    </row>
    <row r="28" spans="1:7" x14ac:dyDescent="0.2">
      <c r="A28" s="27"/>
      <c r="B28" s="35" t="s">
        <v>513</v>
      </c>
      <c r="C28" s="75">
        <v>831</v>
      </c>
      <c r="D28" s="37"/>
      <c r="E28" s="37"/>
      <c r="F28" s="26"/>
    </row>
    <row r="29" spans="1:7" x14ac:dyDescent="0.2">
      <c r="A29" s="27"/>
      <c r="B29" s="71" t="s">
        <v>491</v>
      </c>
      <c r="C29" s="76">
        <f>C30+C31+C32</f>
        <v>746.74969828606459</v>
      </c>
      <c r="D29" s="72"/>
      <c r="E29" s="72"/>
      <c r="F29" s="73"/>
      <c r="G29" s="67"/>
    </row>
    <row r="30" spans="1:7" x14ac:dyDescent="0.2">
      <c r="A30" s="27"/>
      <c r="B30" s="35" t="s">
        <v>512</v>
      </c>
      <c r="C30" s="75">
        <v>215.0090667485309</v>
      </c>
      <c r="D30" s="28"/>
      <c r="E30" s="28"/>
      <c r="F30" s="26"/>
    </row>
    <row r="31" spans="1:7" x14ac:dyDescent="0.2">
      <c r="A31" s="27"/>
      <c r="B31" s="35" t="s">
        <v>510</v>
      </c>
      <c r="C31" s="75">
        <v>267.10909994759481</v>
      </c>
      <c r="D31" s="28"/>
      <c r="E31" s="28"/>
      <c r="F31" s="26"/>
    </row>
    <row r="32" spans="1:7" x14ac:dyDescent="0.2">
      <c r="A32" s="27"/>
      <c r="B32" s="35" t="s">
        <v>511</v>
      </c>
      <c r="C32" s="75">
        <v>264.63153158993879</v>
      </c>
      <c r="D32" s="28"/>
      <c r="E32" s="28"/>
      <c r="F32" s="26"/>
    </row>
    <row r="33" spans="1:6" x14ac:dyDescent="0.2">
      <c r="A33" s="27"/>
      <c r="B33" s="71" t="s">
        <v>492</v>
      </c>
      <c r="C33" s="76">
        <f>C34+C35+C36+C37+C38+C39+C40+C41</f>
        <v>7918.1218041658703</v>
      </c>
      <c r="D33" s="72"/>
      <c r="E33" s="72"/>
      <c r="F33" s="73"/>
    </row>
    <row r="34" spans="1:6" x14ac:dyDescent="0.2">
      <c r="A34" s="27"/>
      <c r="B34" s="35" t="s">
        <v>512</v>
      </c>
      <c r="C34" s="75">
        <v>16.1218041658699</v>
      </c>
      <c r="D34" s="28"/>
      <c r="E34" s="28"/>
      <c r="F34" s="26"/>
    </row>
    <row r="35" spans="1:6" x14ac:dyDescent="0.2">
      <c r="A35" s="27"/>
      <c r="B35" s="35" t="s">
        <v>510</v>
      </c>
      <c r="C35" s="75">
        <v>1484</v>
      </c>
      <c r="D35" s="28"/>
      <c r="E35" s="28"/>
      <c r="F35" s="26"/>
    </row>
    <row r="36" spans="1:6" x14ac:dyDescent="0.2">
      <c r="A36" s="27"/>
      <c r="B36" s="35" t="s">
        <v>511</v>
      </c>
      <c r="C36" s="75">
        <v>2301</v>
      </c>
      <c r="D36" s="28"/>
      <c r="E36" s="28"/>
      <c r="F36" s="26"/>
    </row>
    <row r="37" spans="1:6" x14ac:dyDescent="0.2">
      <c r="A37" s="27"/>
      <c r="B37" s="35" t="s">
        <v>513</v>
      </c>
      <c r="C37" s="75">
        <v>2304</v>
      </c>
      <c r="D37" s="28"/>
      <c r="E37" s="28"/>
      <c r="F37" s="26"/>
    </row>
    <row r="38" spans="1:6" x14ac:dyDescent="0.2">
      <c r="A38" s="27"/>
      <c r="B38" s="35" t="s">
        <v>514</v>
      </c>
      <c r="C38" s="75">
        <v>1053</v>
      </c>
      <c r="D38" s="28"/>
      <c r="E38" s="28"/>
      <c r="F38" s="26"/>
    </row>
    <row r="39" spans="1:6" x14ac:dyDescent="0.2">
      <c r="A39" s="27"/>
      <c r="B39" s="35" t="s">
        <v>515</v>
      </c>
      <c r="C39" s="75">
        <v>226</v>
      </c>
      <c r="D39" s="28"/>
      <c r="E39" s="28"/>
      <c r="F39" s="26"/>
    </row>
    <row r="40" spans="1:6" x14ac:dyDescent="0.2">
      <c r="A40" s="27"/>
      <c r="B40" s="35" t="s">
        <v>516</v>
      </c>
      <c r="C40" s="75">
        <v>264</v>
      </c>
      <c r="D40" s="28"/>
      <c r="E40" s="28"/>
      <c r="F40" s="26"/>
    </row>
    <row r="41" spans="1:6" x14ac:dyDescent="0.2">
      <c r="A41" s="27"/>
      <c r="B41" s="35" t="s">
        <v>517</v>
      </c>
      <c r="C41" s="75">
        <v>270</v>
      </c>
      <c r="D41" s="28"/>
      <c r="E41" s="28"/>
      <c r="F41" s="26"/>
    </row>
    <row r="42" spans="1:6" x14ac:dyDescent="0.2">
      <c r="A42" s="27"/>
      <c r="B42" s="71" t="s">
        <v>493</v>
      </c>
      <c r="C42" s="76">
        <v>2117</v>
      </c>
      <c r="D42" s="72"/>
      <c r="E42" s="72"/>
      <c r="F42" s="73"/>
    </row>
    <row r="43" spans="1:6" x14ac:dyDescent="0.2">
      <c r="A43" s="27"/>
      <c r="B43" s="35" t="s">
        <v>510</v>
      </c>
      <c r="C43" s="75">
        <v>802</v>
      </c>
      <c r="D43" s="28"/>
      <c r="E43" s="28"/>
      <c r="F43" s="26"/>
    </row>
    <row r="44" spans="1:6" x14ac:dyDescent="0.2">
      <c r="A44" s="27"/>
      <c r="B44" s="35" t="s">
        <v>511</v>
      </c>
      <c r="C44" s="75">
        <v>802</v>
      </c>
      <c r="D44" s="28"/>
      <c r="E44" s="28"/>
      <c r="F44" s="26"/>
    </row>
    <row r="45" spans="1:6" x14ac:dyDescent="0.2">
      <c r="A45" s="27"/>
      <c r="B45" s="35" t="s">
        <v>513</v>
      </c>
      <c r="C45" s="75">
        <v>513</v>
      </c>
      <c r="D45" s="28"/>
      <c r="E45" s="28"/>
      <c r="F45" s="26"/>
    </row>
    <row r="46" spans="1:6" x14ac:dyDescent="0.2">
      <c r="A46" s="27"/>
      <c r="B46" s="71" t="s">
        <v>494</v>
      </c>
      <c r="C46" s="76">
        <f>C47+C48</f>
        <v>1298</v>
      </c>
      <c r="D46" s="72"/>
      <c r="E46" s="72"/>
      <c r="F46" s="73"/>
    </row>
    <row r="47" spans="1:6" x14ac:dyDescent="0.2">
      <c r="A47" s="27"/>
      <c r="B47" s="35" t="s">
        <v>510</v>
      </c>
      <c r="C47" s="75">
        <v>974</v>
      </c>
      <c r="D47" s="28"/>
      <c r="E47" s="28"/>
      <c r="F47" s="26"/>
    </row>
    <row r="48" spans="1:6" x14ac:dyDescent="0.2">
      <c r="A48" s="27"/>
      <c r="B48" s="35" t="s">
        <v>511</v>
      </c>
      <c r="C48" s="75">
        <v>324</v>
      </c>
      <c r="D48" s="28"/>
      <c r="E48" s="28"/>
      <c r="F48" s="26"/>
    </row>
    <row r="49" spans="1:7" x14ac:dyDescent="0.2">
      <c r="A49" s="27"/>
      <c r="B49" s="71" t="s">
        <v>532</v>
      </c>
      <c r="C49" s="76">
        <f>C50+C51+C52</f>
        <v>1831</v>
      </c>
      <c r="D49" s="72"/>
      <c r="E49" s="72"/>
      <c r="F49" s="73"/>
    </row>
    <row r="50" spans="1:7" x14ac:dyDescent="0.2">
      <c r="A50" s="27"/>
      <c r="B50" s="35" t="s">
        <v>512</v>
      </c>
      <c r="C50" s="75">
        <v>522</v>
      </c>
      <c r="D50" s="28"/>
      <c r="E50" s="28"/>
      <c r="F50" s="26"/>
    </row>
    <row r="51" spans="1:7" x14ac:dyDescent="0.2">
      <c r="A51" s="27"/>
      <c r="B51" s="35" t="s">
        <v>510</v>
      </c>
      <c r="C51" s="75">
        <v>813</v>
      </c>
      <c r="D51" s="28"/>
      <c r="E51" s="28"/>
      <c r="F51" s="26"/>
    </row>
    <row r="52" spans="1:7" x14ac:dyDescent="0.2">
      <c r="A52" s="27"/>
      <c r="B52" s="35" t="s">
        <v>511</v>
      </c>
      <c r="C52" s="75">
        <v>496</v>
      </c>
      <c r="D52" s="28"/>
      <c r="E52" s="28"/>
      <c r="F52" s="26"/>
    </row>
    <row r="53" spans="1:7" x14ac:dyDescent="0.2">
      <c r="A53" s="27"/>
      <c r="B53" s="71" t="s">
        <v>495</v>
      </c>
      <c r="C53" s="76">
        <f>C54+C55+C56</f>
        <v>1721</v>
      </c>
      <c r="D53" s="72"/>
      <c r="E53" s="72"/>
      <c r="F53" s="73"/>
    </row>
    <row r="54" spans="1:7" x14ac:dyDescent="0.2">
      <c r="A54" s="27"/>
      <c r="B54" s="35" t="s">
        <v>512</v>
      </c>
      <c r="C54" s="75">
        <v>388</v>
      </c>
      <c r="D54" s="28"/>
      <c r="E54" s="28"/>
      <c r="F54" s="26"/>
    </row>
    <row r="55" spans="1:7" x14ac:dyDescent="0.2">
      <c r="A55" s="27"/>
      <c r="B55" s="35" t="s">
        <v>510</v>
      </c>
      <c r="C55" s="75">
        <v>703</v>
      </c>
      <c r="D55" s="28"/>
      <c r="E55" s="28"/>
      <c r="F55" s="26"/>
    </row>
    <row r="56" spans="1:7" x14ac:dyDescent="0.2">
      <c r="A56" s="27"/>
      <c r="B56" s="35" t="s">
        <v>511</v>
      </c>
      <c r="C56" s="75">
        <v>630</v>
      </c>
      <c r="D56" s="28"/>
      <c r="E56" s="28"/>
      <c r="F56" s="26"/>
      <c r="G56" s="39"/>
    </row>
    <row r="57" spans="1:7" x14ac:dyDescent="0.2">
      <c r="B57" s="71" t="s">
        <v>528</v>
      </c>
      <c r="C57" s="76">
        <v>11009</v>
      </c>
      <c r="D57" s="72"/>
      <c r="E57" s="72"/>
      <c r="F57" s="73"/>
      <c r="G57" s="39"/>
    </row>
    <row r="58" spans="1:7" x14ac:dyDescent="0.2">
      <c r="B58" s="35" t="s">
        <v>510</v>
      </c>
      <c r="C58" s="75">
        <v>4971</v>
      </c>
      <c r="D58" s="28"/>
      <c r="E58" s="28"/>
      <c r="F58" s="26"/>
      <c r="G58" s="39"/>
    </row>
    <row r="59" spans="1:7" x14ac:dyDescent="0.2">
      <c r="B59" s="35" t="s">
        <v>511</v>
      </c>
      <c r="C59" s="75">
        <v>4059</v>
      </c>
      <c r="D59" s="28"/>
      <c r="E59" s="28"/>
      <c r="F59" s="26"/>
      <c r="G59" s="39"/>
    </row>
    <row r="60" spans="1:7" x14ac:dyDescent="0.2">
      <c r="B60" s="35" t="s">
        <v>513</v>
      </c>
      <c r="C60" s="75">
        <v>1979</v>
      </c>
      <c r="D60" s="28"/>
      <c r="E60" s="28"/>
      <c r="F60" s="26"/>
    </row>
    <row r="61" spans="1:7" x14ac:dyDescent="0.2">
      <c r="A61" s="27"/>
      <c r="B61" s="71" t="s">
        <v>527</v>
      </c>
      <c r="C61" s="76">
        <v>1922</v>
      </c>
      <c r="D61" s="72"/>
      <c r="E61" s="72"/>
      <c r="F61" s="73"/>
    </row>
    <row r="62" spans="1:7" x14ac:dyDescent="0.2">
      <c r="A62" s="27"/>
      <c r="B62" s="35" t="s">
        <v>510</v>
      </c>
      <c r="C62" s="75">
        <v>1922</v>
      </c>
      <c r="D62" s="28"/>
      <c r="E62" s="28"/>
      <c r="F62" s="26"/>
    </row>
    <row r="63" spans="1:7" x14ac:dyDescent="0.2">
      <c r="A63" s="27"/>
      <c r="B63" s="71" t="s">
        <v>526</v>
      </c>
      <c r="C63" s="76">
        <v>1126</v>
      </c>
      <c r="D63" s="72"/>
      <c r="E63" s="72"/>
      <c r="F63" s="73"/>
    </row>
    <row r="64" spans="1:7" x14ac:dyDescent="0.2">
      <c r="A64" s="27"/>
      <c r="B64" s="35" t="s">
        <v>510</v>
      </c>
      <c r="C64" s="75">
        <v>1126</v>
      </c>
      <c r="D64" s="28"/>
      <c r="E64" s="28"/>
      <c r="F64" s="26"/>
    </row>
    <row r="65" spans="1:7" x14ac:dyDescent="0.2">
      <c r="A65" s="27"/>
      <c r="B65" s="71" t="s">
        <v>496</v>
      </c>
      <c r="C65" s="76">
        <v>4464.2794152773922</v>
      </c>
      <c r="D65" s="72"/>
      <c r="E65" s="72"/>
      <c r="F65" s="73"/>
    </row>
    <row r="66" spans="1:7" x14ac:dyDescent="0.2">
      <c r="A66" s="27"/>
      <c r="B66" s="35" t="s">
        <v>512</v>
      </c>
      <c r="C66" s="75">
        <v>1979.2734287072949</v>
      </c>
      <c r="D66" s="28"/>
      <c r="E66" s="28"/>
      <c r="F66" s="26"/>
    </row>
    <row r="67" spans="1:7" x14ac:dyDescent="0.2">
      <c r="A67" s="27"/>
      <c r="B67" s="35" t="s">
        <v>510</v>
      </c>
      <c r="C67" s="75">
        <v>1554.6180360452172</v>
      </c>
      <c r="D67" s="28"/>
      <c r="E67" s="28"/>
      <c r="F67" s="26"/>
    </row>
    <row r="68" spans="1:7" x14ac:dyDescent="0.2">
      <c r="A68" s="27"/>
      <c r="B68" s="35" t="s">
        <v>511</v>
      </c>
      <c r="C68" s="75">
        <v>911.62526864944653</v>
      </c>
      <c r="D68" s="28"/>
      <c r="E68" s="28"/>
      <c r="F68" s="26"/>
    </row>
    <row r="69" spans="1:7" x14ac:dyDescent="0.2">
      <c r="A69" s="27"/>
      <c r="B69" s="35" t="s">
        <v>513</v>
      </c>
      <c r="C69" s="75">
        <v>18.76268187543311</v>
      </c>
      <c r="D69" s="28"/>
      <c r="E69" s="28"/>
      <c r="F69" s="26"/>
    </row>
    <row r="70" spans="1:7" x14ac:dyDescent="0.2">
      <c r="A70" s="27"/>
      <c r="B70" s="71" t="s">
        <v>522</v>
      </c>
      <c r="C70" s="76">
        <f>C71+C72+C73+C74</f>
        <v>7601</v>
      </c>
      <c r="D70" s="72"/>
      <c r="E70" s="72"/>
      <c r="F70" s="73"/>
    </row>
    <row r="71" spans="1:7" x14ac:dyDescent="0.2">
      <c r="A71" s="27"/>
      <c r="B71" s="35" t="s">
        <v>510</v>
      </c>
      <c r="C71" s="75">
        <v>3078</v>
      </c>
      <c r="D71" s="28"/>
      <c r="E71" s="28"/>
      <c r="F71" s="26"/>
    </row>
    <row r="72" spans="1:7" x14ac:dyDescent="0.2">
      <c r="A72" s="27"/>
      <c r="B72" s="35" t="s">
        <v>511</v>
      </c>
      <c r="C72" s="75">
        <v>1038</v>
      </c>
      <c r="D72" s="28"/>
      <c r="E72" s="28"/>
      <c r="F72" s="26"/>
    </row>
    <row r="73" spans="1:7" x14ac:dyDescent="0.2">
      <c r="A73" s="27"/>
      <c r="B73" s="35" t="s">
        <v>513</v>
      </c>
      <c r="C73" s="75">
        <v>3149</v>
      </c>
      <c r="D73" s="28"/>
      <c r="E73" s="28"/>
      <c r="F73" s="26"/>
    </row>
    <row r="74" spans="1:7" x14ac:dyDescent="0.2">
      <c r="A74" s="27"/>
      <c r="B74" s="35" t="s">
        <v>514</v>
      </c>
      <c r="C74" s="75">
        <v>336</v>
      </c>
      <c r="D74" s="28"/>
      <c r="E74" s="28"/>
      <c r="F74" s="26"/>
    </row>
    <row r="75" spans="1:7" x14ac:dyDescent="0.2">
      <c r="A75" s="27"/>
      <c r="B75" s="71" t="s">
        <v>523</v>
      </c>
      <c r="C75" s="76">
        <f>C76+C77+C78</f>
        <v>694</v>
      </c>
      <c r="D75" s="72"/>
      <c r="E75" s="72"/>
      <c r="F75" s="73"/>
    </row>
    <row r="76" spans="1:7" x14ac:dyDescent="0.2">
      <c r="A76" s="27"/>
      <c r="B76" s="35" t="s">
        <v>510</v>
      </c>
      <c r="C76" s="75">
        <v>227</v>
      </c>
      <c r="D76" s="28"/>
      <c r="E76" s="28"/>
      <c r="F76" s="26"/>
    </row>
    <row r="77" spans="1:7" x14ac:dyDescent="0.2">
      <c r="A77" s="27"/>
      <c r="B77" s="35" t="s">
        <v>511</v>
      </c>
      <c r="C77" s="75">
        <v>235</v>
      </c>
      <c r="D77" s="28"/>
      <c r="E77" s="28"/>
      <c r="F77" s="26"/>
    </row>
    <row r="78" spans="1:7" x14ac:dyDescent="0.2">
      <c r="A78" s="27"/>
      <c r="B78" s="35" t="s">
        <v>513</v>
      </c>
      <c r="C78" s="75">
        <v>232</v>
      </c>
      <c r="D78" s="28"/>
      <c r="E78" s="28"/>
      <c r="F78" s="26"/>
    </row>
    <row r="79" spans="1:7" x14ac:dyDescent="0.2">
      <c r="A79" s="27"/>
      <c r="B79" s="71" t="s">
        <v>497</v>
      </c>
      <c r="C79" s="76">
        <v>2368</v>
      </c>
      <c r="D79" s="72"/>
      <c r="E79" s="72"/>
      <c r="F79" s="73"/>
      <c r="G79" s="59"/>
    </row>
    <row r="80" spans="1:7" x14ac:dyDescent="0.2">
      <c r="A80" s="27"/>
      <c r="B80" s="35" t="s">
        <v>512</v>
      </c>
      <c r="C80" s="75">
        <v>372</v>
      </c>
      <c r="D80" s="28"/>
      <c r="E80" s="28"/>
      <c r="F80" s="26"/>
    </row>
    <row r="81" spans="1:6" x14ac:dyDescent="0.2">
      <c r="A81" s="27"/>
      <c r="B81" s="35" t="s">
        <v>510</v>
      </c>
      <c r="C81" s="75">
        <v>1314</v>
      </c>
      <c r="D81" s="28"/>
      <c r="E81" s="28"/>
      <c r="F81" s="26"/>
    </row>
    <row r="82" spans="1:6" x14ac:dyDescent="0.2">
      <c r="A82" s="27"/>
      <c r="B82" s="35" t="s">
        <v>511</v>
      </c>
      <c r="C82" s="75">
        <f>682-129</f>
        <v>553</v>
      </c>
      <c r="D82" s="28"/>
      <c r="E82" s="28"/>
      <c r="F82" s="26"/>
    </row>
    <row r="83" spans="1:6" x14ac:dyDescent="0.2">
      <c r="A83" s="60"/>
      <c r="B83" s="35" t="s">
        <v>525</v>
      </c>
      <c r="C83" s="75">
        <v>129.28</v>
      </c>
      <c r="D83" s="28"/>
      <c r="E83" s="28"/>
      <c r="F83" s="26"/>
    </row>
    <row r="84" spans="1:6" x14ac:dyDescent="0.2">
      <c r="A84" s="27" t="s">
        <v>478</v>
      </c>
      <c r="B84" s="71" t="s">
        <v>498</v>
      </c>
      <c r="C84" s="76">
        <v>1088</v>
      </c>
      <c r="D84" s="72"/>
      <c r="E84" s="72"/>
      <c r="F84" s="73"/>
    </row>
    <row r="85" spans="1:6" x14ac:dyDescent="0.2">
      <c r="A85" s="27"/>
      <c r="B85" s="35" t="s">
        <v>510</v>
      </c>
      <c r="C85" s="75">
        <v>380</v>
      </c>
      <c r="D85" s="28"/>
      <c r="E85" s="28"/>
      <c r="F85" s="26"/>
    </row>
    <row r="86" spans="1:6" x14ac:dyDescent="0.2">
      <c r="A86" s="27"/>
      <c r="B86" s="35" t="s">
        <v>511</v>
      </c>
      <c r="C86" s="75">
        <v>355</v>
      </c>
      <c r="D86" s="28"/>
      <c r="E86" s="28"/>
      <c r="F86" s="26"/>
    </row>
    <row r="87" spans="1:6" x14ac:dyDescent="0.2">
      <c r="A87" s="62"/>
      <c r="B87" s="35" t="s">
        <v>513</v>
      </c>
      <c r="C87" s="75">
        <v>353</v>
      </c>
      <c r="D87" s="28"/>
      <c r="E87" s="28"/>
      <c r="F87" s="26"/>
    </row>
    <row r="88" spans="1:6" x14ac:dyDescent="0.2">
      <c r="A88" s="27"/>
      <c r="B88" s="71" t="s">
        <v>524</v>
      </c>
      <c r="C88" s="76">
        <f>C89+C90+C91</f>
        <v>2849</v>
      </c>
      <c r="D88" s="72"/>
      <c r="E88" s="72"/>
      <c r="F88" s="73"/>
    </row>
    <row r="89" spans="1:6" x14ac:dyDescent="0.2">
      <c r="A89" s="27"/>
      <c r="B89" s="35" t="s">
        <v>510</v>
      </c>
      <c r="C89" s="75">
        <v>1118</v>
      </c>
      <c r="D89" s="28"/>
      <c r="E89" s="28"/>
      <c r="F89" s="26"/>
    </row>
    <row r="90" spans="1:6" x14ac:dyDescent="0.2">
      <c r="A90" s="27"/>
      <c r="B90" s="35" t="s">
        <v>511</v>
      </c>
      <c r="C90" s="75">
        <v>976</v>
      </c>
      <c r="D90" s="28"/>
      <c r="E90" s="28"/>
      <c r="F90" s="26"/>
    </row>
    <row r="91" spans="1:6" x14ac:dyDescent="0.2">
      <c r="A91" s="27"/>
      <c r="B91" s="35" t="s">
        <v>513</v>
      </c>
      <c r="C91" s="75">
        <v>755</v>
      </c>
      <c r="D91" s="28"/>
      <c r="E91" s="28"/>
      <c r="F91" s="26"/>
    </row>
    <row r="92" spans="1:6" x14ac:dyDescent="0.2">
      <c r="A92" s="27"/>
      <c r="B92" s="71" t="s">
        <v>499</v>
      </c>
      <c r="C92" s="76">
        <v>1256.1300000000001</v>
      </c>
      <c r="D92" s="72"/>
      <c r="E92" s="72"/>
      <c r="F92" s="73"/>
    </row>
    <row r="93" spans="1:6" x14ac:dyDescent="0.2">
      <c r="A93" s="27"/>
      <c r="B93" s="35" t="s">
        <v>510</v>
      </c>
      <c r="C93" s="75">
        <v>1256.1300000000001</v>
      </c>
      <c r="D93" s="28"/>
      <c r="E93" s="28"/>
      <c r="F93" s="29"/>
    </row>
    <row r="94" spans="1:6" x14ac:dyDescent="0.2">
      <c r="A94" s="27"/>
      <c r="B94" s="71" t="s">
        <v>500</v>
      </c>
      <c r="C94" s="76">
        <v>2594.34</v>
      </c>
      <c r="D94" s="72"/>
      <c r="E94" s="72"/>
      <c r="F94" s="73"/>
    </row>
    <row r="95" spans="1:6" x14ac:dyDescent="0.2">
      <c r="A95" s="27"/>
      <c r="B95" s="35" t="s">
        <v>510</v>
      </c>
      <c r="C95" s="75">
        <v>2594.34</v>
      </c>
      <c r="D95" s="28"/>
      <c r="E95" s="28"/>
      <c r="F95" s="29"/>
    </row>
    <row r="96" spans="1:6" x14ac:dyDescent="0.2">
      <c r="A96" s="27"/>
      <c r="B96" s="71" t="s">
        <v>501</v>
      </c>
      <c r="C96" s="76">
        <v>2549.2399999999998</v>
      </c>
      <c r="D96" s="72"/>
      <c r="E96" s="72"/>
      <c r="F96" s="73"/>
    </row>
    <row r="97" spans="1:10" x14ac:dyDescent="0.2">
      <c r="A97" s="27"/>
      <c r="B97" s="35" t="s">
        <v>510</v>
      </c>
      <c r="C97" s="75">
        <v>2549.2399999999998</v>
      </c>
      <c r="D97" s="30"/>
      <c r="E97" s="30"/>
      <c r="F97" s="31"/>
      <c r="G97" s="102"/>
      <c r="H97" s="103"/>
      <c r="I97" s="103"/>
      <c r="J97" s="103"/>
    </row>
    <row r="98" spans="1:10" x14ac:dyDescent="0.2">
      <c r="A98" s="61"/>
      <c r="B98" s="66" t="s">
        <v>529</v>
      </c>
      <c r="C98" s="75">
        <v>91.17</v>
      </c>
      <c r="D98" s="28"/>
      <c r="E98" s="28"/>
      <c r="F98" s="29"/>
      <c r="G98" s="102"/>
      <c r="H98" s="103"/>
      <c r="I98" s="103"/>
      <c r="J98" s="103"/>
    </row>
    <row r="99" spans="1:10" x14ac:dyDescent="0.2">
      <c r="A99" s="61"/>
      <c r="B99" s="66" t="s">
        <v>530</v>
      </c>
      <c r="C99" s="75">
        <v>91.32</v>
      </c>
      <c r="D99" s="28"/>
      <c r="E99" s="28"/>
      <c r="F99" s="29"/>
      <c r="G99" s="102"/>
      <c r="H99" s="103"/>
      <c r="I99" s="103"/>
      <c r="J99" s="103"/>
    </row>
    <row r="100" spans="1:10" x14ac:dyDescent="0.2">
      <c r="A100" s="61"/>
      <c r="B100" s="66" t="s">
        <v>531</v>
      </c>
      <c r="C100" s="75">
        <v>73.06</v>
      </c>
      <c r="D100" s="28"/>
      <c r="E100" s="28"/>
      <c r="F100" s="29"/>
      <c r="G100" s="102"/>
      <c r="H100" s="103"/>
      <c r="I100" s="103"/>
      <c r="J100" s="103"/>
    </row>
    <row r="101" spans="1:10" x14ac:dyDescent="0.2">
      <c r="A101" s="27"/>
      <c r="B101" s="71" t="s">
        <v>578</v>
      </c>
      <c r="C101" s="76" t="s">
        <v>585</v>
      </c>
      <c r="D101" s="72"/>
      <c r="E101" s="72"/>
      <c r="F101" s="73"/>
      <c r="G101" s="103"/>
      <c r="H101" s="103"/>
      <c r="I101" s="103"/>
      <c r="J101" s="103"/>
    </row>
    <row r="102" spans="1:10" x14ac:dyDescent="0.2">
      <c r="A102" s="96"/>
      <c r="B102" s="121" t="s">
        <v>502</v>
      </c>
      <c r="C102" s="130" t="s">
        <v>580</v>
      </c>
      <c r="D102" s="123"/>
      <c r="E102" s="123"/>
      <c r="F102" s="124"/>
      <c r="G102" s="103"/>
      <c r="H102" s="103"/>
      <c r="I102" s="103"/>
      <c r="J102" s="103"/>
    </row>
    <row r="103" spans="1:10" x14ac:dyDescent="0.2">
      <c r="A103" s="27"/>
      <c r="B103" s="121" t="s">
        <v>503</v>
      </c>
      <c r="C103" s="130" t="s">
        <v>581</v>
      </c>
      <c r="D103" s="123"/>
      <c r="E103" s="123"/>
      <c r="F103" s="124"/>
      <c r="G103" s="103"/>
      <c r="H103" s="103"/>
      <c r="I103" s="103"/>
      <c r="J103" s="103"/>
    </row>
    <row r="104" spans="1:10" x14ac:dyDescent="0.2">
      <c r="A104" s="27"/>
      <c r="B104" s="121" t="s">
        <v>504</v>
      </c>
      <c r="C104" s="130" t="s">
        <v>582</v>
      </c>
      <c r="D104" s="123"/>
      <c r="E104" s="123"/>
      <c r="F104" s="124"/>
      <c r="G104" s="103"/>
      <c r="H104" s="103"/>
      <c r="I104" s="103"/>
      <c r="J104" s="103"/>
    </row>
    <row r="105" spans="1:10" x14ac:dyDescent="0.2">
      <c r="A105" s="27"/>
      <c r="B105" s="121" t="s">
        <v>505</v>
      </c>
      <c r="C105" s="130" t="s">
        <v>583</v>
      </c>
      <c r="D105" s="123"/>
      <c r="E105" s="123"/>
      <c r="F105" s="124"/>
      <c r="G105" s="103"/>
      <c r="H105" s="103"/>
      <c r="I105" s="103"/>
      <c r="J105" s="103"/>
    </row>
    <row r="106" spans="1:10" ht="15.75" x14ac:dyDescent="0.25">
      <c r="A106" s="27"/>
      <c r="B106" s="121" t="s">
        <v>506</v>
      </c>
      <c r="C106" s="130" t="s">
        <v>584</v>
      </c>
      <c r="D106" s="123"/>
      <c r="E106" s="123"/>
      <c r="F106" s="124"/>
      <c r="G106" s="43"/>
    </row>
    <row r="107" spans="1:10" ht="15.75" x14ac:dyDescent="0.25">
      <c r="A107" s="96"/>
      <c r="B107" s="71" t="s">
        <v>579</v>
      </c>
      <c r="C107" s="76">
        <v>157000</v>
      </c>
      <c r="D107" s="72"/>
      <c r="E107" s="72"/>
      <c r="F107" s="73"/>
      <c r="G107" s="43"/>
    </row>
    <row r="108" spans="1:10" ht="30" customHeight="1" x14ac:dyDescent="0.2">
      <c r="A108" s="27"/>
      <c r="B108" s="121" t="s">
        <v>508</v>
      </c>
      <c r="C108" s="122">
        <v>157000</v>
      </c>
      <c r="D108" s="123"/>
      <c r="E108" s="123"/>
      <c r="F108" s="124"/>
    </row>
    <row r="109" spans="1:10" s="18" customFormat="1" ht="13.5" thickBot="1" x14ac:dyDescent="0.25">
      <c r="A109" s="27"/>
      <c r="B109" s="63" t="s">
        <v>507</v>
      </c>
      <c r="C109" s="79">
        <v>1452</v>
      </c>
      <c r="D109" s="64"/>
      <c r="E109" s="64"/>
      <c r="F109" s="65"/>
    </row>
    <row r="110" spans="1:10" ht="13.5" thickBot="1" x14ac:dyDescent="0.25">
      <c r="B110" s="125" t="s">
        <v>507</v>
      </c>
      <c r="C110" s="126">
        <v>1452</v>
      </c>
      <c r="D110" s="127"/>
      <c r="E110" s="127"/>
      <c r="F110" s="128"/>
    </row>
    <row r="111" spans="1:10" ht="23.25" x14ac:dyDescent="0.35">
      <c r="B111" s="38"/>
    </row>
  </sheetData>
  <mergeCells count="6">
    <mergeCell ref="A1:F1"/>
    <mergeCell ref="E6:F6"/>
    <mergeCell ref="A2:F3"/>
    <mergeCell ref="A4:F4"/>
    <mergeCell ref="G97:J105"/>
    <mergeCell ref="A5:F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31"/>
  <sheetViews>
    <sheetView topLeftCell="A13" zoomScale="120" zoomScaleNormal="120" workbookViewId="0">
      <selection activeCell="D10" sqref="D10"/>
    </sheetView>
  </sheetViews>
  <sheetFormatPr baseColWidth="10" defaultRowHeight="12.75" x14ac:dyDescent="0.2"/>
  <cols>
    <col min="1" max="1" width="37.5703125" customWidth="1"/>
    <col min="2" max="2" width="25" customWidth="1"/>
    <col min="3" max="3" width="21.85546875" customWidth="1"/>
    <col min="5" max="5" width="27.7109375" customWidth="1"/>
  </cols>
  <sheetData>
    <row r="1" spans="1:23" ht="18" x14ac:dyDescent="0.2">
      <c r="A1" s="97" t="s">
        <v>521</v>
      </c>
      <c r="B1" s="97"/>
      <c r="C1" s="97"/>
    </row>
    <row r="2" spans="1:23" ht="27" customHeight="1" x14ac:dyDescent="0.2">
      <c r="A2" s="100" t="s">
        <v>536</v>
      </c>
      <c r="B2" s="100"/>
      <c r="C2" s="100"/>
      <c r="D2" s="18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</row>
    <row r="3" spans="1:23" ht="45.75" customHeight="1" x14ac:dyDescent="0.2">
      <c r="A3" s="100"/>
      <c r="B3" s="100"/>
      <c r="C3" s="100"/>
      <c r="D3" s="21"/>
      <c r="E3" s="21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</row>
    <row r="4" spans="1:23" ht="18" customHeight="1" x14ac:dyDescent="0.2">
      <c r="A4" s="81"/>
      <c r="B4" s="81"/>
      <c r="C4" s="21"/>
      <c r="D4" s="21"/>
      <c r="E4" s="22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</row>
    <row r="5" spans="1:23" ht="31.9" customHeight="1" x14ac:dyDescent="0.2">
      <c r="A5" s="129" t="s">
        <v>587</v>
      </c>
      <c r="B5" s="129"/>
      <c r="C5" s="129"/>
      <c r="D5" s="21"/>
      <c r="E5" s="22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</row>
    <row r="6" spans="1:23" ht="24.95" customHeight="1" thickBot="1" x14ac:dyDescent="0.25">
      <c r="A6" s="13"/>
      <c r="B6" s="13"/>
      <c r="C6" s="21"/>
      <c r="D6" s="21"/>
      <c r="E6" s="21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</row>
    <row r="7" spans="1:23" ht="24.95" customHeight="1" thickBot="1" x14ac:dyDescent="0.25">
      <c r="A7" s="82" t="s">
        <v>586</v>
      </c>
      <c r="B7" s="83" t="s">
        <v>519</v>
      </c>
      <c r="C7" s="84" t="s">
        <v>535</v>
      </c>
      <c r="D7" s="80"/>
      <c r="E7" s="22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</row>
    <row r="8" spans="1:23" ht="24.95" customHeight="1" x14ac:dyDescent="0.3">
      <c r="A8" s="85" t="s">
        <v>476</v>
      </c>
      <c r="B8" s="86">
        <v>1047</v>
      </c>
      <c r="C8" s="87"/>
      <c r="D8" s="21"/>
      <c r="E8" s="21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</row>
    <row r="9" spans="1:23" ht="24.95" customHeight="1" x14ac:dyDescent="0.3">
      <c r="A9" s="88" t="s">
        <v>477</v>
      </c>
      <c r="B9" s="86">
        <v>1239</v>
      </c>
      <c r="C9" s="89"/>
      <c r="D9" s="22"/>
      <c r="E9" s="21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</row>
    <row r="10" spans="1:23" ht="24.95" customHeight="1" x14ac:dyDescent="0.3">
      <c r="A10" s="88" t="s">
        <v>439</v>
      </c>
      <c r="B10" s="86">
        <v>1631</v>
      </c>
      <c r="C10" s="89"/>
      <c r="D10" s="21"/>
      <c r="E10" s="21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</row>
    <row r="11" spans="1:23" ht="24.95" customHeight="1" x14ac:dyDescent="0.3">
      <c r="A11" s="88" t="s">
        <v>3</v>
      </c>
      <c r="B11" s="86">
        <v>1855</v>
      </c>
      <c r="C11" s="89"/>
      <c r="D11" s="21"/>
      <c r="E11" s="22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</row>
    <row r="12" spans="1:23" ht="24.95" customHeight="1" x14ac:dyDescent="0.3">
      <c r="A12" s="88" t="s">
        <v>440</v>
      </c>
      <c r="B12" s="86">
        <v>1039</v>
      </c>
      <c r="C12" s="89"/>
      <c r="D12" s="21"/>
      <c r="E12" s="21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</row>
    <row r="13" spans="1:23" ht="24.95" customHeight="1" x14ac:dyDescent="0.3">
      <c r="A13" s="88" t="s">
        <v>441</v>
      </c>
      <c r="B13" s="86">
        <v>1424</v>
      </c>
      <c r="C13" s="89"/>
      <c r="D13" s="21"/>
      <c r="E13" s="21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</row>
    <row r="14" spans="1:23" ht="24.95" customHeight="1" x14ac:dyDescent="0.3">
      <c r="A14" s="88" t="s">
        <v>442</v>
      </c>
      <c r="B14" s="86">
        <v>1712</v>
      </c>
      <c r="C14" s="89"/>
      <c r="D14" s="21"/>
      <c r="E14" s="21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</row>
    <row r="15" spans="1:23" ht="24.95" customHeight="1" x14ac:dyDescent="0.3">
      <c r="A15" s="88" t="s">
        <v>192</v>
      </c>
      <c r="B15" s="86">
        <v>1529</v>
      </c>
      <c r="C15" s="89"/>
      <c r="D15" s="21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</row>
    <row r="16" spans="1:23" ht="24.95" customHeight="1" x14ac:dyDescent="0.3">
      <c r="A16" s="88" t="s">
        <v>473</v>
      </c>
      <c r="B16" s="86">
        <v>1735</v>
      </c>
      <c r="C16" s="89"/>
      <c r="D16" s="22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</row>
    <row r="17" spans="1:6" ht="24.95" customHeight="1" x14ac:dyDescent="0.3">
      <c r="A17" s="88" t="s">
        <v>474</v>
      </c>
      <c r="B17" s="86">
        <v>1167</v>
      </c>
      <c r="C17" s="89"/>
      <c r="D17" s="21"/>
      <c r="E17" s="20"/>
      <c r="F17" s="20"/>
    </row>
    <row r="18" spans="1:6" ht="24.95" customHeight="1" x14ac:dyDescent="0.3">
      <c r="A18" s="88" t="s">
        <v>277</v>
      </c>
      <c r="B18" s="86">
        <v>2157</v>
      </c>
      <c r="C18" s="89"/>
      <c r="D18" s="18"/>
    </row>
    <row r="19" spans="1:6" ht="24.95" customHeight="1" x14ac:dyDescent="0.3">
      <c r="A19" s="88" t="s">
        <v>299</v>
      </c>
      <c r="B19" s="86">
        <v>2248</v>
      </c>
      <c r="C19" s="89"/>
      <c r="D19" s="18"/>
    </row>
    <row r="20" spans="1:6" ht="24.95" customHeight="1" x14ac:dyDescent="0.3">
      <c r="A20" s="88" t="s">
        <v>443</v>
      </c>
      <c r="B20" s="86">
        <v>1542</v>
      </c>
      <c r="C20" s="89"/>
      <c r="D20" s="18"/>
    </row>
    <row r="21" spans="1:6" ht="24.95" customHeight="1" x14ac:dyDescent="0.3">
      <c r="A21" s="88" t="s">
        <v>438</v>
      </c>
      <c r="B21" s="86">
        <v>1745</v>
      </c>
      <c r="C21" s="89"/>
      <c r="D21" s="19"/>
    </row>
    <row r="22" spans="1:6" ht="24.95" customHeight="1" x14ac:dyDescent="0.3">
      <c r="A22" s="88" t="s">
        <v>8</v>
      </c>
      <c r="B22" s="86">
        <v>973</v>
      </c>
      <c r="C22" s="89"/>
      <c r="D22" s="18"/>
    </row>
    <row r="23" spans="1:6" ht="24.95" customHeight="1" x14ac:dyDescent="0.3">
      <c r="A23" s="88" t="s">
        <v>576</v>
      </c>
      <c r="B23" s="86">
        <v>1445</v>
      </c>
      <c r="C23" s="90"/>
    </row>
    <row r="24" spans="1:6" ht="24.95" customHeight="1" x14ac:dyDescent="0.3">
      <c r="A24" s="88" t="s">
        <v>475</v>
      </c>
      <c r="B24" s="86">
        <v>1502</v>
      </c>
      <c r="C24" s="90"/>
    </row>
    <row r="25" spans="1:6" ht="18.75" thickBot="1" x14ac:dyDescent="0.35">
      <c r="A25" s="91" t="s">
        <v>9</v>
      </c>
      <c r="B25" s="92">
        <f>SUM(B8:B24)</f>
        <v>25990</v>
      </c>
      <c r="C25" s="93"/>
    </row>
    <row r="27" spans="1:6" ht="13.5" thickBot="1" x14ac:dyDescent="0.25"/>
    <row r="28" spans="1:6" ht="16.5" thickBot="1" x14ac:dyDescent="0.25">
      <c r="B28" s="40" t="s">
        <v>11</v>
      </c>
    </row>
    <row r="29" spans="1:6" ht="16.5" thickBot="1" x14ac:dyDescent="0.25">
      <c r="A29" s="40" t="s">
        <v>10</v>
      </c>
      <c r="B29" s="41" t="s">
        <v>12</v>
      </c>
    </row>
    <row r="30" spans="1:6" ht="16.5" thickBot="1" x14ac:dyDescent="0.25">
      <c r="A30" s="40" t="s">
        <v>4</v>
      </c>
      <c r="B30" s="42" t="s">
        <v>12</v>
      </c>
    </row>
    <row r="31" spans="1:6" ht="18" x14ac:dyDescent="0.25">
      <c r="A31" s="14"/>
      <c r="B31" s="14"/>
    </row>
  </sheetData>
  <mergeCells count="3">
    <mergeCell ref="A1:C1"/>
    <mergeCell ref="A2:C3"/>
    <mergeCell ref="A5:C5"/>
  </mergeCells>
  <pageMargins left="0.7" right="0.7" top="0.75" bottom="0.75" header="0.3" footer="0.3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4"/>
  <sheetViews>
    <sheetView zoomScale="110" zoomScaleNormal="110" workbookViewId="0">
      <selection activeCell="A8" sqref="A8:C8"/>
    </sheetView>
  </sheetViews>
  <sheetFormatPr baseColWidth="10" defaultColWidth="11.42578125" defaultRowHeight="15.75" x14ac:dyDescent="0.25"/>
  <cols>
    <col min="1" max="1" width="31.28515625" style="2" customWidth="1"/>
    <col min="2" max="2" width="23" style="2" customWidth="1"/>
    <col min="3" max="3" width="17.5703125" style="2" customWidth="1"/>
    <col min="4" max="16384" width="11.42578125" style="2"/>
  </cols>
  <sheetData>
    <row r="1" spans="1:4" ht="20.25" x14ac:dyDescent="0.3">
      <c r="A1" s="105" t="s">
        <v>521</v>
      </c>
      <c r="B1" s="105"/>
      <c r="C1" s="105"/>
    </row>
    <row r="2" spans="1:4" ht="15.75" customHeight="1" x14ac:dyDescent="0.25">
      <c r="A2" s="100" t="s">
        <v>537</v>
      </c>
      <c r="B2" s="100"/>
      <c r="C2" s="100"/>
    </row>
    <row r="3" spans="1:4" ht="23.25" customHeight="1" x14ac:dyDescent="0.25">
      <c r="A3" s="100"/>
      <c r="B3" s="100"/>
      <c r="C3" s="100"/>
    </row>
    <row r="4" spans="1:4" ht="30" customHeight="1" x14ac:dyDescent="0.25">
      <c r="A4" s="101" t="s">
        <v>590</v>
      </c>
      <c r="B4" s="101"/>
      <c r="C4" s="101"/>
    </row>
    <row r="5" spans="1:4" x14ac:dyDescent="0.25">
      <c r="B5" s="1"/>
    </row>
    <row r="6" spans="1:4" x14ac:dyDescent="0.25">
      <c r="A6" s="53" t="s">
        <v>591</v>
      </c>
      <c r="B6" s="58">
        <f>SUM(C11:C46)</f>
        <v>1047</v>
      </c>
      <c r="C6" s="15" t="s">
        <v>0</v>
      </c>
    </row>
    <row r="7" spans="1:4" x14ac:dyDescent="0.25">
      <c r="A7" s="45"/>
      <c r="B7" s="45"/>
      <c r="C7" s="15"/>
    </row>
    <row r="8" spans="1:4" ht="24.75" customHeight="1" x14ac:dyDescent="0.25">
      <c r="A8" s="106" t="s">
        <v>589</v>
      </c>
      <c r="B8" s="106"/>
      <c r="C8" s="106"/>
    </row>
    <row r="9" spans="1:4" x14ac:dyDescent="0.25">
      <c r="A9" s="45"/>
      <c r="B9" s="45"/>
      <c r="C9" s="15"/>
    </row>
    <row r="10" spans="1:4" x14ac:dyDescent="0.25">
      <c r="A10"/>
      <c r="B10"/>
      <c r="C10" s="52" t="s">
        <v>520</v>
      </c>
    </row>
    <row r="11" spans="1:4" x14ac:dyDescent="0.25">
      <c r="A11" s="47" t="s">
        <v>1</v>
      </c>
      <c r="B11" s="47"/>
      <c r="C11" s="47"/>
    </row>
    <row r="12" spans="1:4" x14ac:dyDescent="0.25">
      <c r="A12" s="107" t="s">
        <v>13</v>
      </c>
      <c r="B12" s="48" t="s">
        <v>14</v>
      </c>
      <c r="C12" s="49">
        <v>42</v>
      </c>
    </row>
    <row r="13" spans="1:4" x14ac:dyDescent="0.25">
      <c r="A13" s="108"/>
      <c r="B13" s="48" t="s">
        <v>15</v>
      </c>
      <c r="C13" s="49">
        <v>18</v>
      </c>
      <c r="D13" s="7"/>
    </row>
    <row r="14" spans="1:4" x14ac:dyDescent="0.25">
      <c r="A14" s="108"/>
      <c r="B14" s="48" t="s">
        <v>16</v>
      </c>
      <c r="C14" s="49">
        <v>30</v>
      </c>
    </row>
    <row r="15" spans="1:4" x14ac:dyDescent="0.25">
      <c r="A15" s="108"/>
      <c r="B15" s="48" t="s">
        <v>17</v>
      </c>
      <c r="C15" s="49">
        <v>25</v>
      </c>
      <c r="D15" s="7"/>
    </row>
    <row r="16" spans="1:4" x14ac:dyDescent="0.25">
      <c r="A16" s="108"/>
      <c r="B16" s="48" t="s">
        <v>18</v>
      </c>
      <c r="C16" s="49">
        <v>23</v>
      </c>
    </row>
    <row r="17" spans="1:4" x14ac:dyDescent="0.25">
      <c r="A17" s="108"/>
      <c r="B17" s="48" t="s">
        <v>19</v>
      </c>
      <c r="C17" s="49">
        <v>73</v>
      </c>
      <c r="D17" s="9"/>
    </row>
    <row r="18" spans="1:4" x14ac:dyDescent="0.25">
      <c r="A18" s="109"/>
      <c r="B18" s="48" t="s">
        <v>20</v>
      </c>
      <c r="C18" s="49">
        <v>47</v>
      </c>
    </row>
    <row r="19" spans="1:4" x14ac:dyDescent="0.25">
      <c r="A19" s="48" t="s">
        <v>4</v>
      </c>
      <c r="B19" s="48" t="s">
        <v>21</v>
      </c>
      <c r="C19" s="49">
        <v>25</v>
      </c>
      <c r="D19" s="7"/>
    </row>
    <row r="20" spans="1:4" x14ac:dyDescent="0.25">
      <c r="A20" s="48" t="s">
        <v>5</v>
      </c>
      <c r="B20" s="48"/>
      <c r="C20" s="49">
        <v>85</v>
      </c>
      <c r="D20" s="7"/>
    </row>
    <row r="21" spans="1:4" x14ac:dyDescent="0.25">
      <c r="A21" s="47" t="s">
        <v>22</v>
      </c>
      <c r="B21" s="47"/>
      <c r="C21" s="50"/>
    </row>
    <row r="22" spans="1:4" x14ac:dyDescent="0.25">
      <c r="A22" s="110" t="s">
        <v>6</v>
      </c>
      <c r="B22" s="51" t="s">
        <v>23</v>
      </c>
      <c r="C22" s="49">
        <v>15</v>
      </c>
      <c r="D22" s="7"/>
    </row>
    <row r="23" spans="1:4" x14ac:dyDescent="0.25">
      <c r="A23" s="111"/>
      <c r="B23" s="48" t="s">
        <v>24</v>
      </c>
      <c r="C23" s="49">
        <v>38</v>
      </c>
    </row>
    <row r="24" spans="1:4" x14ac:dyDescent="0.25">
      <c r="A24" s="111"/>
      <c r="B24" s="48" t="s">
        <v>25</v>
      </c>
      <c r="C24" s="49">
        <v>18</v>
      </c>
    </row>
    <row r="25" spans="1:4" x14ac:dyDescent="0.25">
      <c r="A25" s="111"/>
      <c r="B25" s="48" t="s">
        <v>26</v>
      </c>
      <c r="C25" s="49">
        <v>25</v>
      </c>
    </row>
    <row r="26" spans="1:4" x14ac:dyDescent="0.25">
      <c r="A26" s="111"/>
      <c r="B26" s="48" t="s">
        <v>27</v>
      </c>
      <c r="C26" s="49">
        <v>16</v>
      </c>
    </row>
    <row r="27" spans="1:4" x14ac:dyDescent="0.25">
      <c r="A27" s="111"/>
      <c r="B27" s="48" t="s">
        <v>28</v>
      </c>
      <c r="C27" s="49">
        <v>22</v>
      </c>
    </row>
    <row r="28" spans="1:4" x14ac:dyDescent="0.25">
      <c r="A28" s="111"/>
      <c r="B28" s="48" t="s">
        <v>29</v>
      </c>
      <c r="C28" s="49">
        <v>12</v>
      </c>
    </row>
    <row r="29" spans="1:4" x14ac:dyDescent="0.25">
      <c r="A29" s="111"/>
      <c r="B29" s="48" t="s">
        <v>30</v>
      </c>
      <c r="C29" s="49">
        <v>12</v>
      </c>
    </row>
    <row r="30" spans="1:4" x14ac:dyDescent="0.25">
      <c r="A30" s="111"/>
      <c r="B30" s="48" t="s">
        <v>31</v>
      </c>
      <c r="C30" s="49">
        <v>26</v>
      </c>
    </row>
    <row r="31" spans="1:4" x14ac:dyDescent="0.25">
      <c r="A31" s="111"/>
      <c r="B31" s="48" t="s">
        <v>32</v>
      </c>
      <c r="C31" s="49">
        <v>17</v>
      </c>
    </row>
    <row r="32" spans="1:4" x14ac:dyDescent="0.25">
      <c r="A32" s="112"/>
      <c r="B32" s="48" t="s">
        <v>33</v>
      </c>
      <c r="C32" s="49">
        <v>21</v>
      </c>
    </row>
    <row r="33" spans="1:3" x14ac:dyDescent="0.25">
      <c r="A33" s="48" t="s">
        <v>4</v>
      </c>
      <c r="B33" s="48" t="s">
        <v>34</v>
      </c>
      <c r="C33" s="49">
        <v>11</v>
      </c>
    </row>
    <row r="34" spans="1:3" x14ac:dyDescent="0.25">
      <c r="A34" s="48" t="s">
        <v>4</v>
      </c>
      <c r="B34" s="48" t="s">
        <v>35</v>
      </c>
      <c r="C34" s="49">
        <v>15</v>
      </c>
    </row>
    <row r="35" spans="1:3" x14ac:dyDescent="0.25">
      <c r="A35" s="48" t="s">
        <v>538</v>
      </c>
      <c r="B35" s="48" t="s">
        <v>36</v>
      </c>
      <c r="C35" s="49">
        <v>76</v>
      </c>
    </row>
    <row r="36" spans="1:3" x14ac:dyDescent="0.25">
      <c r="A36" s="48" t="s">
        <v>539</v>
      </c>
      <c r="B36" s="48" t="s">
        <v>37</v>
      </c>
      <c r="C36" s="49">
        <v>19</v>
      </c>
    </row>
    <row r="37" spans="1:3" x14ac:dyDescent="0.25">
      <c r="A37" s="48" t="s">
        <v>5</v>
      </c>
      <c r="B37" s="48"/>
      <c r="C37" s="49">
        <v>150</v>
      </c>
    </row>
    <row r="38" spans="1:3" x14ac:dyDescent="0.25">
      <c r="A38" s="47" t="s">
        <v>38</v>
      </c>
      <c r="B38" s="47"/>
      <c r="C38" s="50"/>
    </row>
    <row r="39" spans="1:3" x14ac:dyDescent="0.25">
      <c r="A39" s="48" t="s">
        <v>541</v>
      </c>
      <c r="B39" s="48" t="s">
        <v>540</v>
      </c>
      <c r="C39" s="49">
        <f>46+95</f>
        <v>141</v>
      </c>
    </row>
    <row r="40" spans="1:3" x14ac:dyDescent="0.25">
      <c r="A40" s="48" t="s">
        <v>5</v>
      </c>
      <c r="B40" s="48"/>
      <c r="C40" s="49">
        <v>45</v>
      </c>
    </row>
    <row r="41" spans="1:3" x14ac:dyDescent="0.25">
      <c r="A41" s="46"/>
      <c r="B41" s="15"/>
      <c r="C41" s="15"/>
    </row>
    <row r="42" spans="1:3" x14ac:dyDescent="0.25">
      <c r="A42" s="17"/>
      <c r="B42" s="17"/>
      <c r="C42" s="17"/>
    </row>
    <row r="43" spans="1:3" x14ac:dyDescent="0.25">
      <c r="A43" s="17"/>
      <c r="B43" s="17"/>
      <c r="C43" s="17"/>
    </row>
    <row r="44" spans="1:3" x14ac:dyDescent="0.25">
      <c r="A44" s="17"/>
      <c r="B44" s="17"/>
      <c r="C44" s="17"/>
    </row>
  </sheetData>
  <mergeCells count="6">
    <mergeCell ref="A1:C1"/>
    <mergeCell ref="A8:C8"/>
    <mergeCell ref="A12:A18"/>
    <mergeCell ref="A22:A32"/>
    <mergeCell ref="A2:C3"/>
    <mergeCell ref="A4:C4"/>
  </mergeCells>
  <phoneticPr fontId="4" type="noConversion"/>
  <pageMargins left="0.78740157499999996" right="0.78740157499999996" top="0.49" bottom="0.4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7"/>
  <sheetViews>
    <sheetView zoomScale="130" zoomScaleNormal="130" workbookViewId="0">
      <selection activeCell="A8" sqref="A8:C8"/>
    </sheetView>
  </sheetViews>
  <sheetFormatPr baseColWidth="10" defaultColWidth="11.42578125" defaultRowHeight="15.75" x14ac:dyDescent="0.25"/>
  <cols>
    <col min="1" max="1" width="33.140625" style="2" customWidth="1"/>
    <col min="2" max="2" width="24.5703125" style="2" customWidth="1"/>
    <col min="3" max="3" width="16.85546875" style="2" customWidth="1"/>
    <col min="4" max="16384" width="11.42578125" style="2"/>
  </cols>
  <sheetData>
    <row r="1" spans="1:4" ht="20.25" x14ac:dyDescent="0.3">
      <c r="A1" s="105" t="s">
        <v>521</v>
      </c>
      <c r="B1" s="105"/>
      <c r="C1" s="105"/>
    </row>
    <row r="2" spans="1:4" x14ac:dyDescent="0.25">
      <c r="A2" s="100" t="s">
        <v>542</v>
      </c>
      <c r="B2" s="100"/>
      <c r="C2" s="100"/>
    </row>
    <row r="3" spans="1:4" x14ac:dyDescent="0.25">
      <c r="A3" s="100"/>
      <c r="B3" s="100"/>
      <c r="C3" s="100"/>
    </row>
    <row r="4" spans="1:4" ht="18" x14ac:dyDescent="0.25">
      <c r="A4" s="101" t="s">
        <v>592</v>
      </c>
      <c r="B4" s="101"/>
      <c r="C4" s="101"/>
    </row>
    <row r="5" spans="1:4" x14ac:dyDescent="0.25">
      <c r="A5" s="15"/>
      <c r="B5" s="45"/>
      <c r="C5" s="15"/>
    </row>
    <row r="6" spans="1:4" x14ac:dyDescent="0.25">
      <c r="A6" s="53" t="s">
        <v>591</v>
      </c>
      <c r="B6" s="58">
        <f>SUM(C12:C35)</f>
        <v>1239</v>
      </c>
      <c r="C6" s="15" t="s">
        <v>0</v>
      </c>
    </row>
    <row r="7" spans="1:4" x14ac:dyDescent="0.25">
      <c r="A7" s="45"/>
      <c r="B7" s="45"/>
      <c r="C7" s="15"/>
    </row>
    <row r="8" spans="1:4" ht="27.75" customHeight="1" x14ac:dyDescent="0.25">
      <c r="A8" s="106" t="s">
        <v>589</v>
      </c>
      <c r="B8" s="106"/>
      <c r="C8" s="106"/>
    </row>
    <row r="9" spans="1:4" ht="27.75" customHeight="1" x14ac:dyDescent="0.25">
      <c r="A9"/>
      <c r="B9"/>
      <c r="C9"/>
    </row>
    <row r="10" spans="1:4" x14ac:dyDescent="0.25">
      <c r="A10"/>
      <c r="B10"/>
      <c r="C10" s="52" t="s">
        <v>520</v>
      </c>
    </row>
    <row r="11" spans="1:4" x14ac:dyDescent="0.25">
      <c r="A11" s="47" t="s">
        <v>39</v>
      </c>
      <c r="B11" s="47"/>
      <c r="C11" s="47"/>
    </row>
    <row r="12" spans="1:4" x14ac:dyDescent="0.25">
      <c r="A12" s="113" t="s">
        <v>13</v>
      </c>
      <c r="B12" s="48" t="s">
        <v>40</v>
      </c>
      <c r="C12" s="49">
        <v>15</v>
      </c>
    </row>
    <row r="13" spans="1:4" x14ac:dyDescent="0.25">
      <c r="A13" s="113"/>
      <c r="B13" s="48" t="s">
        <v>41</v>
      </c>
      <c r="C13" s="55">
        <v>19</v>
      </c>
    </row>
    <row r="14" spans="1:4" x14ac:dyDescent="0.25">
      <c r="A14" s="113"/>
      <c r="B14" s="48" t="s">
        <v>42</v>
      </c>
      <c r="C14" s="55">
        <v>13</v>
      </c>
    </row>
    <row r="15" spans="1:4" x14ac:dyDescent="0.25">
      <c r="A15" s="113"/>
      <c r="B15" s="48" t="s">
        <v>43</v>
      </c>
      <c r="C15" s="55">
        <v>13</v>
      </c>
    </row>
    <row r="16" spans="1:4" x14ac:dyDescent="0.25">
      <c r="A16" s="113"/>
      <c r="B16" s="48" t="s">
        <v>44</v>
      </c>
      <c r="C16" s="55">
        <v>11</v>
      </c>
      <c r="D16" s="9"/>
    </row>
    <row r="17" spans="1:4" x14ac:dyDescent="0.25">
      <c r="A17" s="113"/>
      <c r="B17" s="48" t="s">
        <v>45</v>
      </c>
      <c r="C17" s="55">
        <v>11</v>
      </c>
      <c r="D17" s="7"/>
    </row>
    <row r="18" spans="1:4" x14ac:dyDescent="0.25">
      <c r="A18" s="48" t="s">
        <v>539</v>
      </c>
      <c r="B18" s="48" t="s">
        <v>46</v>
      </c>
      <c r="C18" s="55">
        <v>17</v>
      </c>
    </row>
    <row r="19" spans="1:4" x14ac:dyDescent="0.25">
      <c r="A19" s="48" t="s">
        <v>544</v>
      </c>
      <c r="B19" s="48" t="s">
        <v>47</v>
      </c>
      <c r="C19" s="55">
        <v>155</v>
      </c>
      <c r="D19" s="9"/>
    </row>
    <row r="20" spans="1:4" x14ac:dyDescent="0.25">
      <c r="A20" s="113" t="s">
        <v>545</v>
      </c>
      <c r="B20" s="48" t="s">
        <v>48</v>
      </c>
      <c r="C20" s="55">
        <v>36</v>
      </c>
      <c r="D20" s="5"/>
    </row>
    <row r="21" spans="1:4" x14ac:dyDescent="0.25">
      <c r="A21" s="113"/>
      <c r="B21" s="48" t="s">
        <v>49</v>
      </c>
      <c r="C21" s="55">
        <v>40</v>
      </c>
      <c r="D21" s="7"/>
    </row>
    <row r="22" spans="1:4" x14ac:dyDescent="0.25">
      <c r="A22" s="113"/>
      <c r="B22" s="48" t="s">
        <v>50</v>
      </c>
      <c r="C22" s="55">
        <v>34</v>
      </c>
      <c r="D22" s="7"/>
    </row>
    <row r="23" spans="1:4" x14ac:dyDescent="0.25">
      <c r="A23" s="113"/>
      <c r="B23" s="54" t="s">
        <v>51</v>
      </c>
      <c r="C23" s="55">
        <v>46</v>
      </c>
    </row>
    <row r="24" spans="1:4" x14ac:dyDescent="0.25">
      <c r="A24" s="113"/>
      <c r="B24" s="54" t="s">
        <v>52</v>
      </c>
      <c r="C24" s="55">
        <v>44</v>
      </c>
    </row>
    <row r="25" spans="1:4" x14ac:dyDescent="0.25">
      <c r="A25" s="48" t="s">
        <v>53</v>
      </c>
      <c r="B25" s="54" t="s">
        <v>546</v>
      </c>
      <c r="C25" s="55">
        <v>60</v>
      </c>
    </row>
    <row r="26" spans="1:4" x14ac:dyDescent="0.25">
      <c r="A26" s="48" t="s">
        <v>5</v>
      </c>
      <c r="B26" s="48"/>
      <c r="C26" s="55">
        <v>170</v>
      </c>
    </row>
    <row r="27" spans="1:4" x14ac:dyDescent="0.25">
      <c r="A27" s="47" t="s">
        <v>54</v>
      </c>
      <c r="B27" s="47"/>
      <c r="C27" s="56"/>
    </row>
    <row r="28" spans="1:4" x14ac:dyDescent="0.25">
      <c r="A28" s="107" t="s">
        <v>6</v>
      </c>
      <c r="B28" s="48" t="s">
        <v>55</v>
      </c>
      <c r="C28" s="55">
        <v>13</v>
      </c>
    </row>
    <row r="29" spans="1:4" x14ac:dyDescent="0.25">
      <c r="A29" s="108"/>
      <c r="B29" s="48" t="s">
        <v>56</v>
      </c>
      <c r="C29" s="55">
        <v>23</v>
      </c>
    </row>
    <row r="30" spans="1:4" x14ac:dyDescent="0.25">
      <c r="A30" s="109"/>
      <c r="B30" s="48" t="s">
        <v>57</v>
      </c>
      <c r="C30" s="55">
        <v>21</v>
      </c>
    </row>
    <row r="31" spans="1:4" x14ac:dyDescent="0.25">
      <c r="A31" s="48" t="s">
        <v>547</v>
      </c>
      <c r="B31" s="48" t="s">
        <v>58</v>
      </c>
      <c r="C31" s="55">
        <v>54</v>
      </c>
    </row>
    <row r="32" spans="1:4" x14ac:dyDescent="0.25">
      <c r="A32" s="48" t="s">
        <v>59</v>
      </c>
      <c r="B32" s="48"/>
      <c r="C32" s="55">
        <v>260</v>
      </c>
    </row>
    <row r="33" spans="1:3" x14ac:dyDescent="0.25">
      <c r="A33" s="47" t="s">
        <v>60</v>
      </c>
      <c r="B33" s="47"/>
      <c r="C33" s="56"/>
    </row>
    <row r="34" spans="1:3" x14ac:dyDescent="0.25">
      <c r="A34" s="107" t="s">
        <v>6</v>
      </c>
      <c r="B34" s="48" t="s">
        <v>61</v>
      </c>
      <c r="C34" s="55">
        <v>94</v>
      </c>
    </row>
    <row r="35" spans="1:3" x14ac:dyDescent="0.25">
      <c r="A35" s="109"/>
      <c r="B35" s="48" t="s">
        <v>62</v>
      </c>
      <c r="C35" s="55">
        <v>90</v>
      </c>
    </row>
    <row r="37" spans="1:3" x14ac:dyDescent="0.25">
      <c r="A37" s="17"/>
      <c r="B37" s="17"/>
      <c r="C37" s="17"/>
    </row>
  </sheetData>
  <mergeCells count="8">
    <mergeCell ref="A1:C1"/>
    <mergeCell ref="A20:A24"/>
    <mergeCell ref="A34:A35"/>
    <mergeCell ref="A28:A30"/>
    <mergeCell ref="A2:C3"/>
    <mergeCell ref="A4:C4"/>
    <mergeCell ref="A8:C8"/>
    <mergeCell ref="A12:A17"/>
  </mergeCells>
  <phoneticPr fontId="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45"/>
  <sheetViews>
    <sheetView zoomScale="120" zoomScaleNormal="120" workbookViewId="0">
      <selection activeCell="A8" sqref="A8:C8"/>
    </sheetView>
  </sheetViews>
  <sheetFormatPr baseColWidth="10" defaultColWidth="11.42578125" defaultRowHeight="15.75" x14ac:dyDescent="0.25"/>
  <cols>
    <col min="1" max="1" width="35.28515625" style="2" customWidth="1"/>
    <col min="2" max="2" width="18.42578125" style="2" customWidth="1"/>
    <col min="3" max="3" width="20.42578125" style="2" customWidth="1"/>
    <col min="4" max="16384" width="11.42578125" style="2"/>
  </cols>
  <sheetData>
    <row r="1" spans="1:3" ht="20.25" x14ac:dyDescent="0.3">
      <c r="A1" s="105" t="s">
        <v>521</v>
      </c>
      <c r="B1" s="105"/>
      <c r="C1" s="105"/>
    </row>
    <row r="2" spans="1:3" x14ac:dyDescent="0.25">
      <c r="A2" s="100" t="s">
        <v>542</v>
      </c>
      <c r="B2" s="100"/>
      <c r="C2" s="100"/>
    </row>
    <row r="3" spans="1:3" x14ac:dyDescent="0.25">
      <c r="A3" s="100"/>
      <c r="B3" s="100"/>
      <c r="C3" s="100"/>
    </row>
    <row r="4" spans="1:3" ht="18" x14ac:dyDescent="0.25">
      <c r="A4" s="114" t="s">
        <v>593</v>
      </c>
      <c r="B4" s="114"/>
      <c r="C4" s="114"/>
    </row>
    <row r="5" spans="1:3" x14ac:dyDescent="0.25">
      <c r="A5" s="15"/>
      <c r="B5" s="45"/>
      <c r="C5" s="15"/>
    </row>
    <row r="6" spans="1:3" x14ac:dyDescent="0.25">
      <c r="A6" s="53" t="s">
        <v>591</v>
      </c>
      <c r="B6" s="45">
        <f>SUM(C12:C45)</f>
        <v>1631</v>
      </c>
      <c r="C6" s="15" t="s">
        <v>0</v>
      </c>
    </row>
    <row r="7" spans="1:3" x14ac:dyDescent="0.25">
      <c r="A7" s="45"/>
      <c r="B7" s="45"/>
      <c r="C7" s="15"/>
    </row>
    <row r="8" spans="1:3" ht="30" customHeight="1" x14ac:dyDescent="0.25">
      <c r="A8" s="106" t="s">
        <v>589</v>
      </c>
      <c r="B8" s="106"/>
      <c r="C8" s="106"/>
    </row>
    <row r="9" spans="1:3" x14ac:dyDescent="0.25">
      <c r="A9"/>
      <c r="B9"/>
      <c r="C9"/>
    </row>
    <row r="10" spans="1:3" x14ac:dyDescent="0.25">
      <c r="A10"/>
      <c r="B10"/>
      <c r="C10" s="52" t="s">
        <v>520</v>
      </c>
    </row>
    <row r="11" spans="1:3" x14ac:dyDescent="0.25">
      <c r="A11" s="47" t="s">
        <v>63</v>
      </c>
      <c r="B11" s="47"/>
      <c r="C11" s="47"/>
    </row>
    <row r="12" spans="1:3" x14ac:dyDescent="0.25">
      <c r="A12" s="107" t="s">
        <v>6</v>
      </c>
      <c r="B12" s="48" t="s">
        <v>64</v>
      </c>
      <c r="C12" s="49">
        <v>25</v>
      </c>
    </row>
    <row r="13" spans="1:3" x14ac:dyDescent="0.25">
      <c r="A13" s="108"/>
      <c r="B13" s="48" t="s">
        <v>65</v>
      </c>
      <c r="C13" s="49">
        <v>23</v>
      </c>
    </row>
    <row r="14" spans="1:3" x14ac:dyDescent="0.25">
      <c r="A14" s="108"/>
      <c r="B14" s="48" t="s">
        <v>66</v>
      </c>
      <c r="C14" s="49">
        <v>17</v>
      </c>
    </row>
    <row r="15" spans="1:3" x14ac:dyDescent="0.25">
      <c r="A15" s="108"/>
      <c r="B15" s="48" t="s">
        <v>67</v>
      </c>
      <c r="C15" s="49">
        <v>13</v>
      </c>
    </row>
    <row r="16" spans="1:3" x14ac:dyDescent="0.25">
      <c r="A16" s="108"/>
      <c r="B16" s="48" t="s">
        <v>68</v>
      </c>
      <c r="C16" s="49">
        <v>13</v>
      </c>
    </row>
    <row r="17" spans="1:3" x14ac:dyDescent="0.25">
      <c r="A17" s="108"/>
      <c r="B17" s="48" t="s">
        <v>69</v>
      </c>
      <c r="C17" s="49">
        <v>13</v>
      </c>
    </row>
    <row r="18" spans="1:3" x14ac:dyDescent="0.25">
      <c r="A18" s="108"/>
      <c r="B18" s="48" t="s">
        <v>70</v>
      </c>
      <c r="C18" s="49">
        <v>13</v>
      </c>
    </row>
    <row r="19" spans="1:3" x14ac:dyDescent="0.25">
      <c r="A19" s="108"/>
      <c r="B19" s="48" t="s">
        <v>71</v>
      </c>
      <c r="C19" s="49">
        <v>25</v>
      </c>
    </row>
    <row r="20" spans="1:3" x14ac:dyDescent="0.25">
      <c r="A20" s="108"/>
      <c r="B20" s="48" t="s">
        <v>72</v>
      </c>
      <c r="C20" s="49">
        <v>24</v>
      </c>
    </row>
    <row r="21" spans="1:3" x14ac:dyDescent="0.25">
      <c r="A21" s="108"/>
      <c r="B21" s="48" t="s">
        <v>73</v>
      </c>
      <c r="C21" s="49">
        <v>18</v>
      </c>
    </row>
    <row r="22" spans="1:3" x14ac:dyDescent="0.25">
      <c r="A22" s="108"/>
      <c r="B22" s="48" t="s">
        <v>74</v>
      </c>
      <c r="C22" s="49">
        <v>22</v>
      </c>
    </row>
    <row r="23" spans="1:3" x14ac:dyDescent="0.25">
      <c r="A23" s="108"/>
      <c r="B23" s="48" t="s">
        <v>75</v>
      </c>
      <c r="C23" s="49">
        <v>15</v>
      </c>
    </row>
    <row r="24" spans="1:3" x14ac:dyDescent="0.25">
      <c r="A24" s="108"/>
      <c r="B24" s="48" t="s">
        <v>76</v>
      </c>
      <c r="C24" s="49">
        <v>17</v>
      </c>
    </row>
    <row r="25" spans="1:3" x14ac:dyDescent="0.25">
      <c r="A25" s="108"/>
      <c r="B25" s="48" t="s">
        <v>77</v>
      </c>
      <c r="C25" s="49">
        <v>17</v>
      </c>
    </row>
    <row r="26" spans="1:3" x14ac:dyDescent="0.25">
      <c r="A26" s="108"/>
      <c r="B26" s="48" t="s">
        <v>78</v>
      </c>
      <c r="C26" s="49">
        <v>19</v>
      </c>
    </row>
    <row r="27" spans="1:3" x14ac:dyDescent="0.25">
      <c r="A27" s="108"/>
      <c r="B27" s="48" t="s">
        <v>79</v>
      </c>
      <c r="C27" s="49">
        <v>19</v>
      </c>
    </row>
    <row r="28" spans="1:3" x14ac:dyDescent="0.25">
      <c r="A28" s="108"/>
      <c r="B28" s="48" t="s">
        <v>80</v>
      </c>
      <c r="C28" s="49">
        <v>16</v>
      </c>
    </row>
    <row r="29" spans="1:3" x14ac:dyDescent="0.25">
      <c r="A29" s="108"/>
      <c r="B29" s="48" t="s">
        <v>81</v>
      </c>
      <c r="C29" s="49">
        <v>21</v>
      </c>
    </row>
    <row r="30" spans="1:3" x14ac:dyDescent="0.25">
      <c r="A30" s="109"/>
      <c r="B30" s="48" t="s">
        <v>82</v>
      </c>
      <c r="C30" s="49">
        <v>28</v>
      </c>
    </row>
    <row r="31" spans="1:3" x14ac:dyDescent="0.25">
      <c r="A31" s="107" t="s">
        <v>538</v>
      </c>
      <c r="B31" s="48" t="s">
        <v>84</v>
      </c>
      <c r="C31" s="49">
        <v>54</v>
      </c>
    </row>
    <row r="32" spans="1:3" x14ac:dyDescent="0.25">
      <c r="A32" s="109"/>
      <c r="B32" s="48" t="s">
        <v>83</v>
      </c>
      <c r="C32" s="49">
        <v>43</v>
      </c>
    </row>
    <row r="33" spans="1:3" x14ac:dyDescent="0.25">
      <c r="A33" s="57" t="s">
        <v>539</v>
      </c>
      <c r="B33" s="48" t="s">
        <v>85</v>
      </c>
      <c r="C33" s="49">
        <v>14</v>
      </c>
    </row>
    <row r="34" spans="1:3" x14ac:dyDescent="0.25">
      <c r="A34" s="107" t="s">
        <v>541</v>
      </c>
      <c r="B34" s="48" t="s">
        <v>86</v>
      </c>
      <c r="C34" s="49">
        <v>47</v>
      </c>
    </row>
    <row r="35" spans="1:3" x14ac:dyDescent="0.25">
      <c r="A35" s="108"/>
      <c r="B35" s="48" t="s">
        <v>87</v>
      </c>
      <c r="C35" s="49">
        <v>41</v>
      </c>
    </row>
    <row r="36" spans="1:3" x14ac:dyDescent="0.25">
      <c r="A36" s="108"/>
      <c r="B36" s="48" t="s">
        <v>88</v>
      </c>
      <c r="C36" s="49">
        <v>28</v>
      </c>
    </row>
    <row r="37" spans="1:3" x14ac:dyDescent="0.25">
      <c r="A37" s="108"/>
      <c r="B37" s="48" t="s">
        <v>89</v>
      </c>
      <c r="C37" s="49">
        <v>43</v>
      </c>
    </row>
    <row r="38" spans="1:3" x14ac:dyDescent="0.25">
      <c r="A38" s="108"/>
      <c r="B38" s="48" t="s">
        <v>90</v>
      </c>
      <c r="C38" s="49">
        <v>76</v>
      </c>
    </row>
    <row r="39" spans="1:3" x14ac:dyDescent="0.25">
      <c r="A39" s="108"/>
      <c r="B39" s="48" t="s">
        <v>91</v>
      </c>
      <c r="C39" s="49">
        <v>65</v>
      </c>
    </row>
    <row r="40" spans="1:3" x14ac:dyDescent="0.25">
      <c r="A40" s="108"/>
      <c r="B40" s="48" t="s">
        <v>92</v>
      </c>
      <c r="C40" s="49">
        <v>240</v>
      </c>
    </row>
    <row r="41" spans="1:3" x14ac:dyDescent="0.25">
      <c r="A41" s="108"/>
      <c r="B41" s="48" t="s">
        <v>93</v>
      </c>
      <c r="C41" s="49">
        <v>49</v>
      </c>
    </row>
    <row r="42" spans="1:3" x14ac:dyDescent="0.25">
      <c r="A42" s="108"/>
      <c r="B42" s="48" t="s">
        <v>94</v>
      </c>
      <c r="C42" s="49">
        <v>40</v>
      </c>
    </row>
    <row r="43" spans="1:3" x14ac:dyDescent="0.25">
      <c r="A43" s="109"/>
      <c r="B43" s="48" t="s">
        <v>95</v>
      </c>
      <c r="C43" s="49">
        <v>48</v>
      </c>
    </row>
    <row r="44" spans="1:3" x14ac:dyDescent="0.25">
      <c r="A44" s="57" t="s">
        <v>7</v>
      </c>
      <c r="B44" s="48" t="s">
        <v>96</v>
      </c>
      <c r="C44" s="49">
        <v>5</v>
      </c>
    </row>
    <row r="45" spans="1:3" x14ac:dyDescent="0.25">
      <c r="A45" s="57" t="s">
        <v>5</v>
      </c>
      <c r="B45" s="48"/>
      <c r="C45" s="49">
        <v>480</v>
      </c>
    </row>
  </sheetData>
  <mergeCells count="7">
    <mergeCell ref="A1:C1"/>
    <mergeCell ref="A34:A43"/>
    <mergeCell ref="A31:A32"/>
    <mergeCell ref="A12:A30"/>
    <mergeCell ref="A2:C3"/>
    <mergeCell ref="A4:C4"/>
    <mergeCell ref="A8:C8"/>
  </mergeCells>
  <phoneticPr fontId="4" type="noConversion"/>
  <pageMargins left="0.78740157499999996" right="0.78740157499999996" top="0.984251969" bottom="0.984251969" header="0.4921259845" footer="0.4921259845"/>
  <pageSetup paperSize="9" scale="9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47"/>
  <sheetViews>
    <sheetView workbookViewId="0">
      <selection activeCell="A8" sqref="A8:C8"/>
    </sheetView>
  </sheetViews>
  <sheetFormatPr baseColWidth="10" defaultColWidth="11.42578125" defaultRowHeight="15.75" x14ac:dyDescent="0.25"/>
  <cols>
    <col min="1" max="1" width="36.42578125" style="2" customWidth="1"/>
    <col min="2" max="2" width="24.28515625" style="2" customWidth="1"/>
    <col min="3" max="3" width="23.140625" style="2" customWidth="1"/>
    <col min="4" max="16384" width="11.42578125" style="2"/>
  </cols>
  <sheetData>
    <row r="1" spans="1:3" ht="20.25" x14ac:dyDescent="0.3">
      <c r="A1" s="105" t="s">
        <v>521</v>
      </c>
      <c r="B1" s="105"/>
      <c r="C1" s="105"/>
    </row>
    <row r="2" spans="1:3" x14ac:dyDescent="0.25">
      <c r="A2" s="100" t="s">
        <v>542</v>
      </c>
      <c r="B2" s="100"/>
      <c r="C2" s="100"/>
    </row>
    <row r="3" spans="1:3" x14ac:dyDescent="0.25">
      <c r="A3" s="100"/>
      <c r="B3" s="100"/>
      <c r="C3" s="100"/>
    </row>
    <row r="4" spans="1:3" ht="18" x14ac:dyDescent="0.25">
      <c r="A4" s="114" t="s">
        <v>594</v>
      </c>
      <c r="B4" s="114"/>
      <c r="C4" s="114"/>
    </row>
    <row r="5" spans="1:3" x14ac:dyDescent="0.25">
      <c r="A5" s="15"/>
      <c r="B5" s="45"/>
      <c r="C5" s="15"/>
    </row>
    <row r="6" spans="1:3" x14ac:dyDescent="0.25">
      <c r="A6" s="53" t="s">
        <v>591</v>
      </c>
      <c r="B6" s="45">
        <f>SUM(C12:C47)</f>
        <v>1855</v>
      </c>
      <c r="C6" s="15" t="s">
        <v>0</v>
      </c>
    </row>
    <row r="7" spans="1:3" x14ac:dyDescent="0.25">
      <c r="A7" s="45"/>
      <c r="B7" s="45"/>
      <c r="C7" s="15"/>
    </row>
    <row r="8" spans="1:3" x14ac:dyDescent="0.25">
      <c r="A8" s="106" t="s">
        <v>589</v>
      </c>
      <c r="B8" s="106"/>
      <c r="C8" s="106"/>
    </row>
    <row r="9" spans="1:3" x14ac:dyDescent="0.25">
      <c r="A9"/>
      <c r="B9"/>
      <c r="C9"/>
    </row>
    <row r="10" spans="1:3" x14ac:dyDescent="0.25">
      <c r="A10"/>
      <c r="B10"/>
      <c r="C10" s="52" t="s">
        <v>520</v>
      </c>
    </row>
    <row r="11" spans="1:3" x14ac:dyDescent="0.25">
      <c r="A11" s="47" t="s">
        <v>1</v>
      </c>
      <c r="B11" s="47"/>
      <c r="C11" s="47"/>
    </row>
    <row r="12" spans="1:3" x14ac:dyDescent="0.25">
      <c r="A12" s="107" t="s">
        <v>6</v>
      </c>
      <c r="B12" s="48" t="s">
        <v>97</v>
      </c>
      <c r="C12" s="49">
        <v>16</v>
      </c>
    </row>
    <row r="13" spans="1:3" x14ac:dyDescent="0.25">
      <c r="A13" s="108"/>
      <c r="B13" s="48" t="s">
        <v>98</v>
      </c>
      <c r="C13" s="49">
        <v>17</v>
      </c>
    </row>
    <row r="14" spans="1:3" x14ac:dyDescent="0.25">
      <c r="A14" s="109"/>
      <c r="B14" s="48" t="s">
        <v>99</v>
      </c>
      <c r="C14" s="49">
        <v>20</v>
      </c>
    </row>
    <row r="15" spans="1:3" x14ac:dyDescent="0.25">
      <c r="A15" s="57" t="s">
        <v>6</v>
      </c>
      <c r="B15" s="48" t="s">
        <v>100</v>
      </c>
      <c r="C15" s="49">
        <v>79</v>
      </c>
    </row>
    <row r="16" spans="1:3" x14ac:dyDescent="0.25">
      <c r="A16" s="57" t="s">
        <v>548</v>
      </c>
      <c r="B16" s="48"/>
      <c r="C16" s="49">
        <v>665</v>
      </c>
    </row>
    <row r="17" spans="1:3" x14ac:dyDescent="0.25">
      <c r="A17" s="57" t="s">
        <v>549</v>
      </c>
      <c r="B17" s="48" t="s">
        <v>101</v>
      </c>
      <c r="C17" s="49">
        <v>79</v>
      </c>
    </row>
    <row r="18" spans="1:3" x14ac:dyDescent="0.25">
      <c r="A18" s="57" t="s">
        <v>550</v>
      </c>
      <c r="B18" s="48" t="s">
        <v>102</v>
      </c>
      <c r="C18" s="49">
        <v>25</v>
      </c>
    </row>
    <row r="19" spans="1:3" x14ac:dyDescent="0.25">
      <c r="A19" s="107" t="s">
        <v>103</v>
      </c>
      <c r="B19" s="48" t="s">
        <v>104</v>
      </c>
      <c r="C19" s="49">
        <v>18</v>
      </c>
    </row>
    <row r="20" spans="1:3" x14ac:dyDescent="0.25">
      <c r="A20" s="109"/>
      <c r="B20" s="48" t="s">
        <v>105</v>
      </c>
      <c r="C20" s="49">
        <v>18</v>
      </c>
    </row>
    <row r="21" spans="1:3" x14ac:dyDescent="0.25">
      <c r="A21" s="57" t="s">
        <v>106</v>
      </c>
      <c r="B21" s="48" t="s">
        <v>107</v>
      </c>
      <c r="C21" s="49">
        <v>71</v>
      </c>
    </row>
    <row r="22" spans="1:3" x14ac:dyDescent="0.25">
      <c r="A22" s="57" t="s">
        <v>4</v>
      </c>
      <c r="B22" s="48" t="s">
        <v>108</v>
      </c>
      <c r="C22" s="49">
        <v>26</v>
      </c>
    </row>
    <row r="23" spans="1:3" x14ac:dyDescent="0.25">
      <c r="A23" s="57" t="s">
        <v>5</v>
      </c>
      <c r="B23" s="48"/>
      <c r="C23" s="49">
        <v>289</v>
      </c>
    </row>
    <row r="24" spans="1:3" x14ac:dyDescent="0.25">
      <c r="A24" s="47" t="s">
        <v>22</v>
      </c>
      <c r="B24" s="47"/>
      <c r="C24" s="47"/>
    </row>
    <row r="25" spans="1:3" x14ac:dyDescent="0.25">
      <c r="A25" s="107" t="s">
        <v>6</v>
      </c>
      <c r="B25" s="48" t="s">
        <v>111</v>
      </c>
      <c r="C25" s="49">
        <v>14</v>
      </c>
    </row>
    <row r="26" spans="1:3" x14ac:dyDescent="0.25">
      <c r="A26" s="108"/>
      <c r="B26" s="48" t="s">
        <v>112</v>
      </c>
      <c r="C26" s="49">
        <v>14</v>
      </c>
    </row>
    <row r="27" spans="1:3" x14ac:dyDescent="0.25">
      <c r="A27" s="108"/>
      <c r="B27" s="48" t="s">
        <v>113</v>
      </c>
      <c r="C27" s="49">
        <v>12</v>
      </c>
    </row>
    <row r="28" spans="1:3" x14ac:dyDescent="0.25">
      <c r="A28" s="108"/>
      <c r="B28" s="48" t="s">
        <v>109</v>
      </c>
      <c r="C28" s="49">
        <v>20</v>
      </c>
    </row>
    <row r="29" spans="1:3" x14ac:dyDescent="0.25">
      <c r="A29" s="108"/>
      <c r="B29" s="48" t="s">
        <v>110</v>
      </c>
      <c r="C29" s="49">
        <v>15</v>
      </c>
    </row>
    <row r="30" spans="1:3" x14ac:dyDescent="0.25">
      <c r="A30" s="108"/>
      <c r="B30" s="48" t="s">
        <v>114</v>
      </c>
      <c r="C30" s="49">
        <v>16</v>
      </c>
    </row>
    <row r="31" spans="1:3" x14ac:dyDescent="0.25">
      <c r="A31" s="108"/>
      <c r="B31" s="48" t="s">
        <v>115</v>
      </c>
      <c r="C31" s="49">
        <v>14</v>
      </c>
    </row>
    <row r="32" spans="1:3" x14ac:dyDescent="0.25">
      <c r="A32" s="108"/>
      <c r="B32" s="48" t="s">
        <v>116</v>
      </c>
      <c r="C32" s="49">
        <v>27</v>
      </c>
    </row>
    <row r="33" spans="1:3" x14ac:dyDescent="0.25">
      <c r="A33" s="108"/>
      <c r="B33" s="48" t="s">
        <v>117</v>
      </c>
      <c r="C33" s="49">
        <v>15</v>
      </c>
    </row>
    <row r="34" spans="1:3" x14ac:dyDescent="0.25">
      <c r="A34" s="108"/>
      <c r="B34" s="48" t="s">
        <v>118</v>
      </c>
      <c r="C34" s="49">
        <v>11</v>
      </c>
    </row>
    <row r="35" spans="1:3" x14ac:dyDescent="0.25">
      <c r="A35" s="108"/>
      <c r="B35" s="48" t="s">
        <v>119</v>
      </c>
      <c r="C35" s="49">
        <v>16</v>
      </c>
    </row>
    <row r="36" spans="1:3" x14ac:dyDescent="0.25">
      <c r="A36" s="108"/>
      <c r="B36" s="48" t="s">
        <v>120</v>
      </c>
      <c r="C36" s="49">
        <v>37</v>
      </c>
    </row>
    <row r="37" spans="1:3" x14ac:dyDescent="0.25">
      <c r="A37" s="108"/>
      <c r="B37" s="48" t="s">
        <v>121</v>
      </c>
      <c r="C37" s="49">
        <v>24</v>
      </c>
    </row>
    <row r="38" spans="1:3" x14ac:dyDescent="0.25">
      <c r="A38" s="108"/>
      <c r="B38" s="48" t="s">
        <v>122</v>
      </c>
      <c r="C38" s="49">
        <v>19</v>
      </c>
    </row>
    <row r="39" spans="1:3" x14ac:dyDescent="0.25">
      <c r="A39" s="108"/>
      <c r="B39" s="48" t="s">
        <v>123</v>
      </c>
      <c r="C39" s="49">
        <v>19</v>
      </c>
    </row>
    <row r="40" spans="1:3" x14ac:dyDescent="0.25">
      <c r="A40" s="108"/>
      <c r="B40" s="48" t="s">
        <v>124</v>
      </c>
      <c r="C40" s="49">
        <v>17</v>
      </c>
    </row>
    <row r="41" spans="1:3" x14ac:dyDescent="0.25">
      <c r="A41" s="108"/>
      <c r="B41" s="48" t="s">
        <v>125</v>
      </c>
      <c r="C41" s="49">
        <v>11</v>
      </c>
    </row>
    <row r="42" spans="1:3" x14ac:dyDescent="0.25">
      <c r="A42" s="109"/>
      <c r="B42" s="48" t="s">
        <v>126</v>
      </c>
      <c r="C42" s="49">
        <v>21</v>
      </c>
    </row>
    <row r="43" spans="1:3" x14ac:dyDescent="0.25">
      <c r="A43" s="57" t="s">
        <v>551</v>
      </c>
      <c r="B43" s="48" t="s">
        <v>127</v>
      </c>
      <c r="C43" s="49">
        <v>60</v>
      </c>
    </row>
    <row r="44" spans="1:3" x14ac:dyDescent="0.25">
      <c r="A44" s="57" t="s">
        <v>538</v>
      </c>
      <c r="B44" s="48" t="s">
        <v>128</v>
      </c>
      <c r="C44" s="49">
        <v>19</v>
      </c>
    </row>
    <row r="45" spans="1:3" x14ac:dyDescent="0.25">
      <c r="A45" s="57" t="s">
        <v>539</v>
      </c>
      <c r="B45" s="48" t="s">
        <v>129</v>
      </c>
      <c r="C45" s="49">
        <v>20</v>
      </c>
    </row>
    <row r="46" spans="1:3" x14ac:dyDescent="0.25">
      <c r="A46" s="57" t="s">
        <v>4</v>
      </c>
      <c r="B46" s="48" t="s">
        <v>130</v>
      </c>
      <c r="C46" s="49">
        <v>11</v>
      </c>
    </row>
    <row r="47" spans="1:3" x14ac:dyDescent="0.25">
      <c r="A47" s="57" t="s">
        <v>5</v>
      </c>
      <c r="B47" s="48"/>
      <c r="C47" s="49">
        <v>100</v>
      </c>
    </row>
  </sheetData>
  <mergeCells count="7">
    <mergeCell ref="A1:C1"/>
    <mergeCell ref="A19:A20"/>
    <mergeCell ref="A25:A42"/>
    <mergeCell ref="A2:C3"/>
    <mergeCell ref="A4:C4"/>
    <mergeCell ref="A8:C8"/>
    <mergeCell ref="A12:A14"/>
  </mergeCells>
  <phoneticPr fontId="4" type="noConversion"/>
  <pageMargins left="0.78740157499999996" right="0.78740157499999996" top="0.984251969" bottom="0.984251969" header="0.4921259845" footer="0.4921259845"/>
  <pageSetup paperSize="9" scale="8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42"/>
  <sheetViews>
    <sheetView workbookViewId="0">
      <selection activeCell="A8" sqref="A8:C8"/>
    </sheetView>
  </sheetViews>
  <sheetFormatPr baseColWidth="10" defaultRowHeight="12.75" x14ac:dyDescent="0.2"/>
  <cols>
    <col min="1" max="1" width="29.42578125" customWidth="1"/>
    <col min="2" max="2" width="24.140625" customWidth="1"/>
    <col min="3" max="3" width="25.42578125" customWidth="1"/>
  </cols>
  <sheetData>
    <row r="1" spans="1:4" ht="20.25" x14ac:dyDescent="0.3">
      <c r="A1" s="105" t="s">
        <v>521</v>
      </c>
      <c r="B1" s="105"/>
      <c r="C1" s="105"/>
    </row>
    <row r="2" spans="1:4" x14ac:dyDescent="0.2">
      <c r="A2" s="100" t="s">
        <v>542</v>
      </c>
      <c r="B2" s="100"/>
      <c r="C2" s="100"/>
    </row>
    <row r="3" spans="1:4" x14ac:dyDescent="0.2">
      <c r="A3" s="100"/>
      <c r="B3" s="100"/>
      <c r="C3" s="100"/>
    </row>
    <row r="4" spans="1:4" ht="18" x14ac:dyDescent="0.2">
      <c r="A4" s="114" t="s">
        <v>595</v>
      </c>
      <c r="B4" s="114"/>
      <c r="C4" s="114"/>
    </row>
    <row r="5" spans="1:4" ht="15.75" x14ac:dyDescent="0.25">
      <c r="A5" s="15"/>
      <c r="B5" s="45"/>
      <c r="C5" s="15"/>
    </row>
    <row r="6" spans="1:4" ht="15.75" x14ac:dyDescent="0.25">
      <c r="A6" s="53" t="s">
        <v>591</v>
      </c>
      <c r="B6" s="45">
        <f>SUM(C11:C36)</f>
        <v>1039</v>
      </c>
      <c r="C6" s="15" t="s">
        <v>0</v>
      </c>
    </row>
    <row r="7" spans="1:4" ht="15.75" x14ac:dyDescent="0.25">
      <c r="A7" s="45"/>
      <c r="B7" s="45"/>
      <c r="C7" s="15"/>
    </row>
    <row r="8" spans="1:4" ht="15.75" x14ac:dyDescent="0.2">
      <c r="A8" s="106" t="s">
        <v>589</v>
      </c>
      <c r="B8" s="106"/>
      <c r="C8" s="106"/>
    </row>
    <row r="10" spans="1:4" ht="15.75" x14ac:dyDescent="0.25">
      <c r="C10" s="52" t="s">
        <v>520</v>
      </c>
    </row>
    <row r="11" spans="1:4" ht="15.75" x14ac:dyDescent="0.25">
      <c r="A11" s="47" t="s">
        <v>1</v>
      </c>
      <c r="B11" s="47"/>
      <c r="C11" s="47"/>
    </row>
    <row r="12" spans="1:4" ht="15" x14ac:dyDescent="0.2">
      <c r="A12" s="57" t="s">
        <v>6</v>
      </c>
      <c r="B12" s="48" t="s">
        <v>131</v>
      </c>
      <c r="C12" s="49">
        <v>19</v>
      </c>
      <c r="D12" s="11"/>
    </row>
    <row r="13" spans="1:4" ht="15" x14ac:dyDescent="0.2">
      <c r="A13" s="57" t="s">
        <v>539</v>
      </c>
      <c r="B13" s="48" t="s">
        <v>132</v>
      </c>
      <c r="C13" s="49">
        <v>7</v>
      </c>
    </row>
    <row r="14" spans="1:4" ht="15" x14ac:dyDescent="0.2">
      <c r="A14" s="57" t="s">
        <v>541</v>
      </c>
      <c r="B14" s="48" t="s">
        <v>133</v>
      </c>
      <c r="C14" s="49">
        <v>100</v>
      </c>
      <c r="D14" s="10"/>
    </row>
    <row r="15" spans="1:4" ht="15" x14ac:dyDescent="0.2">
      <c r="A15" s="57" t="s">
        <v>4</v>
      </c>
      <c r="B15" s="48" t="s">
        <v>134</v>
      </c>
      <c r="C15" s="49">
        <v>18</v>
      </c>
    </row>
    <row r="16" spans="1:4" ht="15" x14ac:dyDescent="0.2">
      <c r="A16" s="57" t="s">
        <v>5</v>
      </c>
      <c r="B16" s="48"/>
      <c r="C16" s="49">
        <v>130</v>
      </c>
      <c r="D16" s="11"/>
    </row>
    <row r="17" spans="1:18" ht="15.75" x14ac:dyDescent="0.25">
      <c r="A17" s="47" t="s">
        <v>2</v>
      </c>
      <c r="B17" s="47"/>
      <c r="C17" s="47"/>
      <c r="D17" s="11"/>
    </row>
    <row r="18" spans="1:18" ht="15" x14ac:dyDescent="0.2">
      <c r="A18" s="107" t="s">
        <v>6</v>
      </c>
      <c r="B18" s="48" t="s">
        <v>135</v>
      </c>
      <c r="C18" s="49">
        <v>25</v>
      </c>
    </row>
    <row r="19" spans="1:18" ht="15" x14ac:dyDescent="0.2">
      <c r="A19" s="108"/>
      <c r="B19" s="48" t="s">
        <v>136</v>
      </c>
      <c r="C19" s="49">
        <v>30</v>
      </c>
    </row>
    <row r="20" spans="1:18" ht="15" x14ac:dyDescent="0.2">
      <c r="A20" s="108"/>
      <c r="B20" s="48" t="s">
        <v>137</v>
      </c>
      <c r="C20" s="49">
        <v>18</v>
      </c>
    </row>
    <row r="21" spans="1:18" ht="15.75" x14ac:dyDescent="0.25">
      <c r="A21" s="109"/>
      <c r="B21" s="48" t="s">
        <v>138</v>
      </c>
      <c r="C21" s="49">
        <v>43</v>
      </c>
      <c r="L21" s="8"/>
      <c r="M21" s="2"/>
      <c r="N21" s="2"/>
      <c r="O21" s="2"/>
      <c r="P21" s="2"/>
      <c r="Q21" s="2"/>
      <c r="R21" s="5"/>
    </row>
    <row r="22" spans="1:18" ht="15.75" x14ac:dyDescent="0.25">
      <c r="A22" s="57" t="s">
        <v>4</v>
      </c>
      <c r="B22" s="48" t="s">
        <v>139</v>
      </c>
      <c r="C22" s="49">
        <v>18</v>
      </c>
      <c r="L22" s="8"/>
      <c r="M22" s="2"/>
      <c r="N22" s="2"/>
      <c r="O22" s="2"/>
      <c r="P22" s="2"/>
      <c r="Q22" s="2"/>
      <c r="R22" s="4"/>
    </row>
    <row r="23" spans="1:18" ht="15.75" x14ac:dyDescent="0.25">
      <c r="A23" s="57" t="s">
        <v>539</v>
      </c>
      <c r="B23" s="48" t="s">
        <v>140</v>
      </c>
      <c r="C23" s="49">
        <v>37</v>
      </c>
      <c r="L23" s="8"/>
      <c r="M23" s="2"/>
      <c r="N23" s="2"/>
      <c r="O23" s="2"/>
      <c r="P23" s="2"/>
      <c r="Q23" s="2"/>
      <c r="R23" s="4"/>
    </row>
    <row r="24" spans="1:18" ht="15.75" x14ac:dyDescent="0.25">
      <c r="A24" s="57" t="s">
        <v>5</v>
      </c>
      <c r="B24" s="48"/>
      <c r="C24" s="49">
        <v>77</v>
      </c>
      <c r="L24" s="8"/>
      <c r="M24" s="2"/>
      <c r="N24" s="2"/>
      <c r="O24" s="2"/>
      <c r="P24" s="2"/>
      <c r="Q24" s="2"/>
      <c r="R24" s="4"/>
    </row>
    <row r="25" spans="1:18" ht="15.75" x14ac:dyDescent="0.25">
      <c r="A25" s="47" t="s">
        <v>141</v>
      </c>
      <c r="B25" s="47"/>
      <c r="C25" s="47"/>
      <c r="L25" s="8"/>
      <c r="M25" s="2"/>
      <c r="N25" s="2"/>
      <c r="O25" s="2"/>
      <c r="P25" s="2"/>
      <c r="Q25" s="2"/>
      <c r="R25" s="4"/>
    </row>
    <row r="26" spans="1:18" ht="15.75" x14ac:dyDescent="0.25">
      <c r="A26" s="107" t="s">
        <v>6</v>
      </c>
      <c r="B26" s="48" t="s">
        <v>142</v>
      </c>
      <c r="C26" s="49">
        <v>30</v>
      </c>
      <c r="L26" s="8"/>
      <c r="M26" s="2"/>
      <c r="N26" s="2"/>
      <c r="O26" s="2"/>
      <c r="P26" s="2"/>
      <c r="Q26" s="2"/>
      <c r="R26" s="5"/>
    </row>
    <row r="27" spans="1:18" ht="15.75" x14ac:dyDescent="0.25">
      <c r="A27" s="109"/>
      <c r="B27" s="48" t="s">
        <v>143</v>
      </c>
      <c r="C27" s="49">
        <v>18</v>
      </c>
      <c r="L27" s="8"/>
      <c r="M27" s="2"/>
      <c r="N27" s="2"/>
      <c r="O27" s="2"/>
      <c r="P27" s="2"/>
      <c r="Q27" s="2"/>
      <c r="R27" s="5"/>
    </row>
    <row r="28" spans="1:18" ht="15.75" x14ac:dyDescent="0.25">
      <c r="A28" s="107" t="s">
        <v>545</v>
      </c>
      <c r="B28" s="48" t="s">
        <v>144</v>
      </c>
      <c r="C28" s="49">
        <v>47</v>
      </c>
      <c r="L28" s="8"/>
      <c r="M28" s="2"/>
      <c r="N28" s="2"/>
      <c r="O28" s="2"/>
      <c r="P28" s="2"/>
      <c r="Q28" s="2"/>
      <c r="R28" s="5"/>
    </row>
    <row r="29" spans="1:18" ht="15.75" x14ac:dyDescent="0.25">
      <c r="A29" s="108"/>
      <c r="B29" s="48" t="s">
        <v>145</v>
      </c>
      <c r="C29" s="49">
        <v>46</v>
      </c>
      <c r="L29" s="2"/>
      <c r="M29" s="2"/>
      <c r="N29" s="2"/>
      <c r="O29" s="2"/>
      <c r="P29" s="2"/>
      <c r="Q29" s="2"/>
      <c r="R29" s="5"/>
    </row>
    <row r="30" spans="1:18" ht="15.75" x14ac:dyDescent="0.25">
      <c r="A30" s="108"/>
      <c r="B30" s="48" t="s">
        <v>146</v>
      </c>
      <c r="C30" s="49">
        <v>46</v>
      </c>
      <c r="L30" s="8"/>
      <c r="M30" s="2"/>
      <c r="N30" s="2"/>
      <c r="O30" s="2"/>
      <c r="P30" s="2"/>
      <c r="Q30" s="2"/>
      <c r="R30" s="5"/>
    </row>
    <row r="31" spans="1:18" ht="15.75" x14ac:dyDescent="0.25">
      <c r="A31" s="108"/>
      <c r="B31" s="48" t="s">
        <v>147</v>
      </c>
      <c r="C31" s="49">
        <v>49</v>
      </c>
      <c r="L31" s="8"/>
      <c r="M31" s="2"/>
      <c r="N31" s="2"/>
      <c r="O31" s="2"/>
      <c r="P31" s="2"/>
      <c r="Q31" s="2"/>
      <c r="R31" s="5"/>
    </row>
    <row r="32" spans="1:18" ht="15.75" x14ac:dyDescent="0.25">
      <c r="A32" s="108"/>
      <c r="B32" s="48" t="s">
        <v>148</v>
      </c>
      <c r="C32" s="49">
        <v>46</v>
      </c>
      <c r="M32" s="2"/>
      <c r="N32" s="2"/>
      <c r="O32" s="2"/>
      <c r="P32" s="2"/>
      <c r="Q32" s="2"/>
      <c r="R32" s="5"/>
    </row>
    <row r="33" spans="1:18" ht="15.75" x14ac:dyDescent="0.25">
      <c r="A33" s="108"/>
      <c r="B33" s="48" t="s">
        <v>149</v>
      </c>
      <c r="C33" s="49">
        <v>46</v>
      </c>
      <c r="L33" s="8"/>
      <c r="M33" s="2"/>
      <c r="N33" s="2"/>
      <c r="O33" s="2"/>
      <c r="P33" s="2"/>
      <c r="Q33" s="2"/>
      <c r="R33" s="5"/>
    </row>
    <row r="34" spans="1:18" ht="15.75" x14ac:dyDescent="0.25">
      <c r="A34" s="109"/>
      <c r="B34" s="48" t="s">
        <v>150</v>
      </c>
      <c r="C34" s="49">
        <v>47</v>
      </c>
      <c r="L34" s="8"/>
      <c r="M34" s="2"/>
      <c r="N34" s="2"/>
      <c r="O34" s="2"/>
      <c r="P34" s="2"/>
      <c r="Q34" s="2"/>
      <c r="R34" s="5"/>
    </row>
    <row r="35" spans="1:18" ht="15.75" x14ac:dyDescent="0.25">
      <c r="A35" s="57" t="s">
        <v>4</v>
      </c>
      <c r="B35" s="48" t="s">
        <v>151</v>
      </c>
      <c r="C35" s="49">
        <v>22</v>
      </c>
      <c r="L35" s="8"/>
      <c r="M35" s="2"/>
      <c r="N35" s="2"/>
      <c r="O35" s="2"/>
      <c r="P35" s="2"/>
      <c r="Q35" s="2"/>
      <c r="R35" s="5"/>
    </row>
    <row r="36" spans="1:18" ht="15.75" x14ac:dyDescent="0.25">
      <c r="A36" s="57" t="s">
        <v>5</v>
      </c>
      <c r="B36" s="48"/>
      <c r="C36" s="49">
        <v>120</v>
      </c>
      <c r="L36" s="8"/>
      <c r="M36" s="2"/>
      <c r="N36" s="2"/>
      <c r="O36" s="2"/>
      <c r="P36" s="2"/>
      <c r="Q36" s="2"/>
      <c r="R36" s="5"/>
    </row>
    <row r="37" spans="1:18" ht="15.75" x14ac:dyDescent="0.25">
      <c r="A37" s="8"/>
      <c r="B37" s="2"/>
      <c r="C37" s="2"/>
      <c r="L37" s="8"/>
      <c r="M37" s="2"/>
      <c r="N37" s="2"/>
      <c r="O37" s="2"/>
      <c r="P37" s="2"/>
      <c r="Q37" s="2"/>
      <c r="R37" s="5"/>
    </row>
    <row r="38" spans="1:18" ht="15.75" x14ac:dyDescent="0.25">
      <c r="A38" s="2"/>
      <c r="B38" s="2"/>
      <c r="C38" s="2"/>
    </row>
    <row r="39" spans="1:18" ht="15.75" x14ac:dyDescent="0.25">
      <c r="A39" s="8"/>
      <c r="B39" s="2"/>
      <c r="C39" s="2"/>
    </row>
    <row r="40" spans="1:18" ht="15.75" x14ac:dyDescent="0.25">
      <c r="A40" s="8"/>
      <c r="B40" s="2"/>
      <c r="C40" s="2"/>
    </row>
    <row r="41" spans="1:18" ht="15.75" x14ac:dyDescent="0.25">
      <c r="B41" s="2"/>
    </row>
    <row r="42" spans="1:18" ht="15.75" x14ac:dyDescent="0.25">
      <c r="C42" s="2"/>
    </row>
  </sheetData>
  <mergeCells count="7">
    <mergeCell ref="A1:C1"/>
    <mergeCell ref="A28:A34"/>
    <mergeCell ref="A2:C3"/>
    <mergeCell ref="A4:C4"/>
    <mergeCell ref="A8:C8"/>
    <mergeCell ref="A18:A21"/>
    <mergeCell ref="A26:A2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39"/>
  <sheetViews>
    <sheetView workbookViewId="0">
      <selection activeCell="A8" sqref="A8:C8"/>
    </sheetView>
  </sheetViews>
  <sheetFormatPr baseColWidth="10" defaultRowHeight="12.75" x14ac:dyDescent="0.2"/>
  <cols>
    <col min="1" max="1" width="31" customWidth="1"/>
    <col min="2" max="2" width="18.140625" customWidth="1"/>
    <col min="3" max="3" width="19.5703125" customWidth="1"/>
  </cols>
  <sheetData>
    <row r="1" spans="1:14" ht="20.25" x14ac:dyDescent="0.3">
      <c r="A1" s="105" t="s">
        <v>521</v>
      </c>
      <c r="B1" s="105"/>
      <c r="C1" s="105"/>
    </row>
    <row r="2" spans="1:14" ht="15.75" customHeight="1" x14ac:dyDescent="0.2">
      <c r="A2" s="100" t="s">
        <v>542</v>
      </c>
      <c r="B2" s="100"/>
      <c r="C2" s="100"/>
    </row>
    <row r="3" spans="1:14" ht="15.75" customHeight="1" x14ac:dyDescent="0.2">
      <c r="A3" s="100"/>
      <c r="B3" s="100"/>
      <c r="C3" s="100"/>
    </row>
    <row r="4" spans="1:14" ht="18" customHeight="1" x14ac:dyDescent="0.2">
      <c r="A4" s="114" t="s">
        <v>596</v>
      </c>
      <c r="B4" s="114"/>
      <c r="C4" s="114"/>
    </row>
    <row r="5" spans="1:14" ht="15.75" x14ac:dyDescent="0.25">
      <c r="A5" s="15"/>
      <c r="B5" s="45"/>
      <c r="C5" s="15"/>
    </row>
    <row r="6" spans="1:14" ht="15.75" x14ac:dyDescent="0.25">
      <c r="A6" s="53" t="s">
        <v>591</v>
      </c>
      <c r="B6" s="45">
        <f>SUM(C11:C37)</f>
        <v>1424</v>
      </c>
      <c r="C6" s="15" t="s">
        <v>0</v>
      </c>
    </row>
    <row r="7" spans="1:14" ht="15.75" x14ac:dyDescent="0.25">
      <c r="A7" s="45"/>
      <c r="B7" s="45"/>
      <c r="C7" s="15"/>
    </row>
    <row r="8" spans="1:14" ht="15.75" x14ac:dyDescent="0.2">
      <c r="A8" s="106" t="s">
        <v>589</v>
      </c>
      <c r="B8" s="106"/>
      <c r="C8" s="106"/>
    </row>
    <row r="10" spans="1:14" ht="15.75" x14ac:dyDescent="0.25">
      <c r="C10" s="52" t="s">
        <v>520</v>
      </c>
    </row>
    <row r="11" spans="1:14" ht="15.75" x14ac:dyDescent="0.25">
      <c r="A11" s="47" t="s">
        <v>141</v>
      </c>
      <c r="B11" s="47"/>
      <c r="C11" s="47"/>
      <c r="D11" s="10"/>
    </row>
    <row r="12" spans="1:14" ht="15.75" x14ac:dyDescent="0.25">
      <c r="A12" s="57" t="s">
        <v>6</v>
      </c>
      <c r="B12" s="48" t="s">
        <v>152</v>
      </c>
      <c r="C12" s="49">
        <v>47</v>
      </c>
      <c r="H12" s="8"/>
      <c r="I12" s="2"/>
      <c r="J12" s="2"/>
      <c r="K12" s="2"/>
      <c r="L12" s="2"/>
      <c r="M12" s="2"/>
      <c r="N12" s="5"/>
    </row>
    <row r="13" spans="1:14" ht="15.75" x14ac:dyDescent="0.25">
      <c r="A13" s="107" t="s">
        <v>545</v>
      </c>
      <c r="B13" s="48" t="s">
        <v>153</v>
      </c>
      <c r="C13" s="55">
        <v>48</v>
      </c>
      <c r="D13" s="11"/>
      <c r="H13" s="2"/>
      <c r="I13" s="2"/>
      <c r="J13" s="2"/>
      <c r="K13" s="2"/>
      <c r="L13" s="2"/>
      <c r="M13" s="2"/>
      <c r="N13" s="5"/>
    </row>
    <row r="14" spans="1:14" ht="15.75" x14ac:dyDescent="0.25">
      <c r="A14" s="108"/>
      <c r="B14" s="48" t="s">
        <v>154</v>
      </c>
      <c r="C14" s="49">
        <v>49</v>
      </c>
      <c r="H14" s="8"/>
      <c r="I14" s="2"/>
      <c r="J14" s="2"/>
      <c r="K14" s="2"/>
      <c r="L14" s="2"/>
      <c r="M14" s="2"/>
      <c r="N14" s="5"/>
    </row>
    <row r="15" spans="1:14" ht="15.75" x14ac:dyDescent="0.25">
      <c r="A15" s="108"/>
      <c r="B15" s="48" t="s">
        <v>155</v>
      </c>
      <c r="C15" s="55">
        <v>47</v>
      </c>
      <c r="D15" s="11"/>
      <c r="H15" s="8"/>
      <c r="I15" s="2"/>
      <c r="J15" s="2"/>
      <c r="K15" s="2"/>
      <c r="L15" s="2"/>
      <c r="M15" s="2"/>
      <c r="N15" s="5"/>
    </row>
    <row r="16" spans="1:14" ht="15.75" x14ac:dyDescent="0.25">
      <c r="A16" s="108"/>
      <c r="B16" s="48" t="s">
        <v>156</v>
      </c>
      <c r="C16" s="49">
        <v>46</v>
      </c>
      <c r="I16" s="2"/>
      <c r="J16" s="2"/>
      <c r="K16" s="2"/>
      <c r="L16" s="2"/>
      <c r="M16" s="2"/>
      <c r="N16" s="5"/>
    </row>
    <row r="17" spans="1:14" ht="15.75" x14ac:dyDescent="0.25">
      <c r="A17" s="108"/>
      <c r="B17" s="48" t="s">
        <v>157</v>
      </c>
      <c r="C17" s="55">
        <v>47</v>
      </c>
      <c r="D17" s="10"/>
      <c r="H17" s="8"/>
      <c r="I17" s="2"/>
      <c r="J17" s="2"/>
      <c r="K17" s="2"/>
      <c r="L17" s="2"/>
      <c r="M17" s="2"/>
      <c r="N17" s="5"/>
    </row>
    <row r="18" spans="1:14" ht="15.75" x14ac:dyDescent="0.25">
      <c r="A18" s="108"/>
      <c r="B18" s="48" t="s">
        <v>158</v>
      </c>
      <c r="C18" s="49">
        <v>46</v>
      </c>
      <c r="H18" s="8"/>
      <c r="I18" s="2"/>
      <c r="J18" s="2"/>
      <c r="K18" s="2"/>
      <c r="L18" s="2"/>
      <c r="M18" s="2"/>
      <c r="N18" s="5"/>
    </row>
    <row r="19" spans="1:14" ht="15.75" x14ac:dyDescent="0.25">
      <c r="A19" s="108"/>
      <c r="B19" s="48" t="s">
        <v>159</v>
      </c>
      <c r="C19" s="55">
        <v>47</v>
      </c>
      <c r="H19" s="8"/>
      <c r="I19" s="2"/>
      <c r="J19" s="2"/>
      <c r="K19" s="2"/>
      <c r="L19" s="2"/>
      <c r="M19" s="2"/>
      <c r="N19" s="4"/>
    </row>
    <row r="20" spans="1:14" ht="15.75" x14ac:dyDescent="0.25">
      <c r="A20" s="108"/>
      <c r="B20" s="48" t="s">
        <v>160</v>
      </c>
      <c r="C20" s="49">
        <v>49</v>
      </c>
      <c r="H20" s="8"/>
      <c r="I20" s="2"/>
      <c r="J20" s="2"/>
      <c r="K20" s="2"/>
      <c r="L20" s="2"/>
      <c r="M20" s="2"/>
      <c r="N20" s="5"/>
    </row>
    <row r="21" spans="1:14" ht="15.75" x14ac:dyDescent="0.25">
      <c r="A21" s="109"/>
      <c r="B21" s="48" t="s">
        <v>161</v>
      </c>
      <c r="C21" s="55">
        <v>48</v>
      </c>
      <c r="H21" s="8"/>
      <c r="I21" s="2"/>
      <c r="J21" s="2"/>
      <c r="K21" s="2"/>
      <c r="L21" s="2"/>
      <c r="M21" s="2"/>
      <c r="N21" s="5"/>
    </row>
    <row r="22" spans="1:14" ht="15.75" x14ac:dyDescent="0.25">
      <c r="A22" s="57" t="s">
        <v>4</v>
      </c>
      <c r="B22" s="48" t="s">
        <v>162</v>
      </c>
      <c r="C22" s="49">
        <v>22</v>
      </c>
      <c r="I22" s="2"/>
      <c r="J22" s="2"/>
      <c r="K22" s="2"/>
      <c r="L22" s="2"/>
      <c r="M22" s="2"/>
      <c r="N22" s="5"/>
    </row>
    <row r="23" spans="1:14" ht="15.75" x14ac:dyDescent="0.25">
      <c r="A23" s="57" t="s">
        <v>163</v>
      </c>
      <c r="B23" s="48"/>
      <c r="C23" s="55">
        <v>120</v>
      </c>
      <c r="H23" s="8"/>
      <c r="I23" s="2"/>
      <c r="J23" s="2"/>
      <c r="K23" s="2"/>
      <c r="L23" s="2"/>
      <c r="M23" s="2"/>
      <c r="N23" s="5"/>
    </row>
    <row r="24" spans="1:14" ht="15.75" x14ac:dyDescent="0.25">
      <c r="A24" s="47" t="s">
        <v>164</v>
      </c>
      <c r="B24" s="47"/>
      <c r="C24" s="47"/>
      <c r="I24" s="2"/>
      <c r="J24" s="2"/>
      <c r="K24" s="2"/>
      <c r="L24" s="2"/>
      <c r="M24" s="2"/>
      <c r="N24" s="5"/>
    </row>
    <row r="25" spans="1:14" ht="15.75" x14ac:dyDescent="0.25">
      <c r="A25" s="107" t="s">
        <v>6</v>
      </c>
      <c r="B25" s="48" t="s">
        <v>165</v>
      </c>
      <c r="C25" s="49">
        <v>38</v>
      </c>
      <c r="H25" s="8"/>
      <c r="I25" s="2"/>
      <c r="J25" s="2"/>
      <c r="K25" s="2"/>
      <c r="L25" s="2"/>
      <c r="M25" s="2"/>
      <c r="N25" s="5"/>
    </row>
    <row r="26" spans="1:14" ht="15.75" x14ac:dyDescent="0.25">
      <c r="A26" s="109"/>
      <c r="B26" s="48" t="s">
        <v>166</v>
      </c>
      <c r="C26" s="55">
        <v>30</v>
      </c>
      <c r="H26" s="8"/>
      <c r="I26" s="2"/>
      <c r="J26" s="2"/>
      <c r="K26" s="2"/>
      <c r="L26" s="2"/>
      <c r="M26" s="2"/>
      <c r="N26" s="5"/>
    </row>
    <row r="27" spans="1:14" ht="15.75" x14ac:dyDescent="0.25">
      <c r="A27" s="107" t="s">
        <v>545</v>
      </c>
      <c r="B27" s="48" t="s">
        <v>167</v>
      </c>
      <c r="C27" s="49">
        <v>75</v>
      </c>
      <c r="H27" s="8"/>
      <c r="I27" s="2"/>
      <c r="J27" s="2"/>
      <c r="K27" s="2"/>
      <c r="L27" s="2"/>
      <c r="M27" s="2"/>
      <c r="N27" s="4"/>
    </row>
    <row r="28" spans="1:14" ht="15.75" x14ac:dyDescent="0.25">
      <c r="A28" s="108"/>
      <c r="B28" s="48" t="s">
        <v>168</v>
      </c>
      <c r="C28" s="55">
        <v>70</v>
      </c>
      <c r="H28" s="2"/>
      <c r="I28" s="2"/>
      <c r="J28" s="2"/>
      <c r="K28" s="2"/>
      <c r="L28" s="2"/>
      <c r="M28" s="2"/>
      <c r="N28" s="4"/>
    </row>
    <row r="29" spans="1:14" ht="15.75" x14ac:dyDescent="0.25">
      <c r="A29" s="108"/>
      <c r="B29" s="48" t="s">
        <v>169</v>
      </c>
      <c r="C29" s="49">
        <v>70</v>
      </c>
      <c r="H29" s="2"/>
      <c r="I29" s="2"/>
      <c r="J29" s="2"/>
      <c r="K29" s="2"/>
      <c r="L29" s="2"/>
      <c r="M29" s="2"/>
      <c r="N29" s="4"/>
    </row>
    <row r="30" spans="1:14" ht="15.75" x14ac:dyDescent="0.25">
      <c r="A30" s="108"/>
      <c r="B30" s="48" t="s">
        <v>170</v>
      </c>
      <c r="C30" s="55">
        <v>49</v>
      </c>
      <c r="H30" s="2"/>
      <c r="I30" s="2"/>
      <c r="J30" s="2"/>
      <c r="K30" s="2"/>
      <c r="L30" s="2"/>
      <c r="M30" s="2"/>
      <c r="N30" s="5"/>
    </row>
    <row r="31" spans="1:14" ht="15.75" x14ac:dyDescent="0.25">
      <c r="A31" s="108"/>
      <c r="B31" s="48" t="s">
        <v>171</v>
      </c>
      <c r="C31" s="49">
        <v>49</v>
      </c>
      <c r="H31" s="2"/>
      <c r="I31" s="2"/>
      <c r="J31" s="2"/>
      <c r="K31" s="2"/>
      <c r="L31" s="2"/>
      <c r="M31" s="2"/>
      <c r="N31" s="4"/>
    </row>
    <row r="32" spans="1:14" ht="15" x14ac:dyDescent="0.2">
      <c r="A32" s="108"/>
      <c r="B32" s="48" t="s">
        <v>172</v>
      </c>
      <c r="C32" s="55">
        <v>70</v>
      </c>
    </row>
    <row r="33" spans="1:3" ht="15" x14ac:dyDescent="0.2">
      <c r="A33" s="108"/>
      <c r="B33" s="48" t="s">
        <v>173</v>
      </c>
      <c r="C33" s="49">
        <v>70</v>
      </c>
    </row>
    <row r="34" spans="1:3" ht="15" x14ac:dyDescent="0.2">
      <c r="A34" s="108"/>
      <c r="B34" s="48" t="s">
        <v>174</v>
      </c>
      <c r="C34" s="55">
        <v>70</v>
      </c>
    </row>
    <row r="35" spans="1:3" ht="15" x14ac:dyDescent="0.2">
      <c r="A35" s="109"/>
      <c r="B35" s="48" t="s">
        <v>175</v>
      </c>
      <c r="C35" s="49">
        <v>75</v>
      </c>
    </row>
    <row r="36" spans="1:3" ht="15" x14ac:dyDescent="0.2">
      <c r="A36" s="57" t="s">
        <v>7</v>
      </c>
      <c r="B36" s="48" t="s">
        <v>176</v>
      </c>
      <c r="C36" s="55">
        <v>22</v>
      </c>
    </row>
    <row r="37" spans="1:3" ht="15" x14ac:dyDescent="0.2">
      <c r="A37" s="57" t="s">
        <v>5</v>
      </c>
      <c r="B37" s="48"/>
      <c r="C37" s="49">
        <v>120</v>
      </c>
    </row>
    <row r="38" spans="1:3" ht="15.75" x14ac:dyDescent="0.25">
      <c r="B38" s="2"/>
    </row>
    <row r="39" spans="1:3" ht="15.75" x14ac:dyDescent="0.25">
      <c r="C39" s="2"/>
    </row>
  </sheetData>
  <mergeCells count="7">
    <mergeCell ref="A1:C1"/>
    <mergeCell ref="A8:C8"/>
    <mergeCell ref="A25:A26"/>
    <mergeCell ref="A27:A35"/>
    <mergeCell ref="A13:A21"/>
    <mergeCell ref="A2:C3"/>
    <mergeCell ref="A4:C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0"/>
  <sheetViews>
    <sheetView workbookViewId="0">
      <selection activeCell="F14" sqref="F14"/>
    </sheetView>
  </sheetViews>
  <sheetFormatPr baseColWidth="10" defaultColWidth="11.42578125" defaultRowHeight="15.75" x14ac:dyDescent="0.25"/>
  <cols>
    <col min="1" max="1" width="37.7109375" style="2" customWidth="1"/>
    <col min="2" max="2" width="20" style="2" customWidth="1"/>
    <col min="3" max="3" width="23.42578125" style="2" customWidth="1"/>
    <col min="4" max="16384" width="11.42578125" style="2"/>
  </cols>
  <sheetData>
    <row r="1" spans="1:4" ht="20.25" x14ac:dyDescent="0.3">
      <c r="A1" s="105" t="s">
        <v>521</v>
      </c>
      <c r="B1" s="105"/>
      <c r="C1" s="105"/>
    </row>
    <row r="2" spans="1:4" ht="15.75" customHeight="1" x14ac:dyDescent="0.25">
      <c r="A2" s="100" t="s">
        <v>542</v>
      </c>
      <c r="B2" s="100"/>
      <c r="C2" s="100"/>
    </row>
    <row r="3" spans="1:4" ht="15.75" customHeight="1" x14ac:dyDescent="0.25">
      <c r="A3" s="100"/>
      <c r="B3" s="100"/>
      <c r="C3" s="100"/>
    </row>
    <row r="4" spans="1:4" ht="18" customHeight="1" x14ac:dyDescent="0.25">
      <c r="A4" s="114" t="s">
        <v>597</v>
      </c>
      <c r="B4" s="114"/>
      <c r="C4" s="114"/>
    </row>
    <row r="5" spans="1:4" x14ac:dyDescent="0.25">
      <c r="A5" s="15"/>
      <c r="B5" s="45"/>
      <c r="C5" s="15"/>
    </row>
    <row r="6" spans="1:4" x14ac:dyDescent="0.25">
      <c r="A6" s="53" t="s">
        <v>591</v>
      </c>
      <c r="B6" s="95">
        <f>SUM(C11:C30)</f>
        <v>1792.8600000000001</v>
      </c>
      <c r="C6" s="15" t="s">
        <v>0</v>
      </c>
    </row>
    <row r="7" spans="1:4" x14ac:dyDescent="0.25">
      <c r="A7" s="45"/>
      <c r="B7" s="45"/>
      <c r="C7" s="15"/>
    </row>
    <row r="8" spans="1:4" x14ac:dyDescent="0.25">
      <c r="A8" s="106" t="s">
        <v>589</v>
      </c>
      <c r="B8" s="106"/>
      <c r="C8" s="106"/>
    </row>
    <row r="9" spans="1:4" x14ac:dyDescent="0.25">
      <c r="A9"/>
      <c r="B9"/>
      <c r="C9"/>
    </row>
    <row r="10" spans="1:4" x14ac:dyDescent="0.25">
      <c r="A10"/>
      <c r="B10"/>
      <c r="C10" s="52" t="s">
        <v>520</v>
      </c>
    </row>
    <row r="11" spans="1:4" x14ac:dyDescent="0.25">
      <c r="A11" s="47" t="s">
        <v>177</v>
      </c>
      <c r="B11" s="47"/>
      <c r="C11" s="47"/>
    </row>
    <row r="12" spans="1:4" x14ac:dyDescent="0.25">
      <c r="A12" s="57" t="s">
        <v>6</v>
      </c>
      <c r="B12" s="48" t="s">
        <v>178</v>
      </c>
      <c r="C12" s="49">
        <v>16</v>
      </c>
    </row>
    <row r="13" spans="1:4" x14ac:dyDescent="0.25">
      <c r="A13" s="107" t="s">
        <v>545</v>
      </c>
      <c r="B13" s="48" t="s">
        <v>179</v>
      </c>
      <c r="C13" s="49">
        <v>134</v>
      </c>
    </row>
    <row r="14" spans="1:4" x14ac:dyDescent="0.25">
      <c r="A14" s="108"/>
      <c r="B14" s="48" t="s">
        <v>180</v>
      </c>
      <c r="C14" s="49">
        <v>63</v>
      </c>
      <c r="D14" s="9"/>
    </row>
    <row r="15" spans="1:4" x14ac:dyDescent="0.25">
      <c r="A15" s="108"/>
      <c r="B15" s="48" t="s">
        <v>181</v>
      </c>
      <c r="C15" s="49">
        <v>100</v>
      </c>
    </row>
    <row r="16" spans="1:4" x14ac:dyDescent="0.25">
      <c r="A16" s="108"/>
      <c r="B16" s="48" t="s">
        <v>182</v>
      </c>
      <c r="C16" s="49">
        <v>60</v>
      </c>
      <c r="D16" s="5"/>
    </row>
    <row r="17" spans="1:4" x14ac:dyDescent="0.25">
      <c r="A17" s="108"/>
      <c r="B17" s="48" t="s">
        <v>183</v>
      </c>
      <c r="C17" s="49">
        <v>100</v>
      </c>
    </row>
    <row r="18" spans="1:4" x14ac:dyDescent="0.25">
      <c r="A18" s="109"/>
      <c r="B18" s="48" t="s">
        <v>184</v>
      </c>
      <c r="C18" s="49">
        <v>59</v>
      </c>
      <c r="D18" s="7"/>
    </row>
    <row r="19" spans="1:4" x14ac:dyDescent="0.25">
      <c r="A19" s="107" t="s">
        <v>541</v>
      </c>
      <c r="B19" s="48" t="s">
        <v>185</v>
      </c>
      <c r="C19" s="49">
        <v>58</v>
      </c>
    </row>
    <row r="20" spans="1:4" x14ac:dyDescent="0.25">
      <c r="A20" s="108"/>
      <c r="B20" s="48" t="s">
        <v>186</v>
      </c>
      <c r="C20" s="49">
        <v>130</v>
      </c>
      <c r="D20" s="7"/>
    </row>
    <row r="21" spans="1:4" x14ac:dyDescent="0.25">
      <c r="A21" s="108"/>
      <c r="B21" s="48" t="s">
        <v>187</v>
      </c>
      <c r="C21" s="49">
        <v>100</v>
      </c>
    </row>
    <row r="22" spans="1:4" x14ac:dyDescent="0.25">
      <c r="A22" s="108"/>
      <c r="B22" s="48" t="s">
        <v>188</v>
      </c>
      <c r="C22" s="49">
        <v>60</v>
      </c>
      <c r="D22" s="7"/>
    </row>
    <row r="23" spans="1:4" x14ac:dyDescent="0.25">
      <c r="A23" s="108"/>
      <c r="B23" s="48" t="s">
        <v>189</v>
      </c>
      <c r="C23" s="49">
        <v>111</v>
      </c>
    </row>
    <row r="24" spans="1:4" x14ac:dyDescent="0.25">
      <c r="A24" s="108"/>
      <c r="B24" s="48" t="s">
        <v>190</v>
      </c>
      <c r="C24" s="49">
        <v>144</v>
      </c>
    </row>
    <row r="25" spans="1:4" x14ac:dyDescent="0.25">
      <c r="A25" s="109"/>
      <c r="B25" s="48" t="s">
        <v>191</v>
      </c>
      <c r="C25" s="49">
        <v>70</v>
      </c>
    </row>
    <row r="26" spans="1:4" x14ac:dyDescent="0.25">
      <c r="A26" s="57" t="s">
        <v>552</v>
      </c>
      <c r="B26" s="48" t="s">
        <v>192</v>
      </c>
      <c r="C26" s="49">
        <v>197</v>
      </c>
    </row>
    <row r="27" spans="1:4" x14ac:dyDescent="0.25">
      <c r="A27" s="57" t="s">
        <v>4</v>
      </c>
      <c r="B27" s="48" t="s">
        <v>193</v>
      </c>
      <c r="C27" s="49">
        <v>30</v>
      </c>
    </row>
    <row r="28" spans="1:4" x14ac:dyDescent="0.25">
      <c r="A28" s="57" t="s">
        <v>5</v>
      </c>
      <c r="B28" s="48"/>
      <c r="C28" s="49">
        <v>280</v>
      </c>
    </row>
    <row r="29" spans="1:4" x14ac:dyDescent="0.25">
      <c r="A29" s="57" t="s">
        <v>553</v>
      </c>
      <c r="B29" s="48"/>
      <c r="C29" s="49">
        <v>58.42</v>
      </c>
    </row>
    <row r="30" spans="1:4" x14ac:dyDescent="0.25">
      <c r="A30" s="57" t="s">
        <v>588</v>
      </c>
      <c r="B30" s="94"/>
      <c r="C30" s="49">
        <v>22.44</v>
      </c>
    </row>
  </sheetData>
  <mergeCells count="6">
    <mergeCell ref="A1:C1"/>
    <mergeCell ref="A19:A25"/>
    <mergeCell ref="A2:C3"/>
    <mergeCell ref="A4:C4"/>
    <mergeCell ref="A8:C8"/>
    <mergeCell ref="A13:A18"/>
  </mergeCells>
  <phoneticPr fontId="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6"/>
  <sheetViews>
    <sheetView workbookViewId="0">
      <selection activeCell="A8" sqref="A8:C8"/>
    </sheetView>
  </sheetViews>
  <sheetFormatPr baseColWidth="10" defaultColWidth="11.42578125" defaultRowHeight="15.75" x14ac:dyDescent="0.25"/>
  <cols>
    <col min="1" max="1" width="30.85546875" style="2" customWidth="1"/>
    <col min="2" max="2" width="21.85546875" style="2" customWidth="1"/>
    <col min="3" max="3" width="21.140625" style="2" customWidth="1"/>
    <col min="4" max="16384" width="11.42578125" style="2"/>
  </cols>
  <sheetData>
    <row r="1" spans="1:6" ht="20.25" x14ac:dyDescent="0.3">
      <c r="A1" s="105" t="s">
        <v>521</v>
      </c>
      <c r="B1" s="105"/>
      <c r="C1" s="105"/>
    </row>
    <row r="2" spans="1:6" x14ac:dyDescent="0.25">
      <c r="A2" s="100" t="s">
        <v>542</v>
      </c>
      <c r="B2" s="100"/>
      <c r="C2" s="100"/>
    </row>
    <row r="3" spans="1:6" x14ac:dyDescent="0.25">
      <c r="A3" s="100"/>
      <c r="B3" s="100"/>
      <c r="C3" s="100"/>
    </row>
    <row r="4" spans="1:6" ht="18" x14ac:dyDescent="0.25">
      <c r="A4" s="114" t="s">
        <v>598</v>
      </c>
      <c r="B4" s="114"/>
      <c r="C4" s="114"/>
    </row>
    <row r="5" spans="1:6" x14ac:dyDescent="0.25">
      <c r="A5" s="15"/>
      <c r="B5" s="45"/>
      <c r="C5" s="15"/>
    </row>
    <row r="6" spans="1:6" x14ac:dyDescent="0.25">
      <c r="A6" s="53" t="s">
        <v>591</v>
      </c>
      <c r="B6" s="58">
        <f>SUM(C12:C46)</f>
        <v>1606</v>
      </c>
      <c r="C6" s="15" t="s">
        <v>0</v>
      </c>
    </row>
    <row r="7" spans="1:6" x14ac:dyDescent="0.25">
      <c r="A7" s="45"/>
      <c r="B7" s="45"/>
      <c r="C7" s="15"/>
    </row>
    <row r="8" spans="1:6" x14ac:dyDescent="0.25">
      <c r="A8" s="106" t="s">
        <v>589</v>
      </c>
      <c r="B8" s="106"/>
      <c r="C8" s="106"/>
    </row>
    <row r="9" spans="1:6" x14ac:dyDescent="0.25">
      <c r="A9"/>
      <c r="B9"/>
      <c r="C9"/>
    </row>
    <row r="10" spans="1:6" x14ac:dyDescent="0.25">
      <c r="A10"/>
      <c r="B10"/>
      <c r="C10" s="52" t="s">
        <v>520</v>
      </c>
    </row>
    <row r="11" spans="1:6" x14ac:dyDescent="0.25">
      <c r="A11" s="47" t="s">
        <v>194</v>
      </c>
      <c r="B11" s="47"/>
      <c r="C11" s="47"/>
    </row>
    <row r="12" spans="1:6" x14ac:dyDescent="0.25">
      <c r="A12" s="107" t="s">
        <v>6</v>
      </c>
      <c r="B12" s="48" t="s">
        <v>195</v>
      </c>
      <c r="C12" s="49">
        <v>20</v>
      </c>
    </row>
    <row r="13" spans="1:6" x14ac:dyDescent="0.25">
      <c r="A13" s="108"/>
      <c r="B13" s="48" t="s">
        <v>196</v>
      </c>
      <c r="C13" s="55">
        <v>21</v>
      </c>
    </row>
    <row r="14" spans="1:6" x14ac:dyDescent="0.25">
      <c r="A14" s="108"/>
      <c r="B14" s="48" t="s">
        <v>197</v>
      </c>
      <c r="C14" s="49">
        <v>40</v>
      </c>
    </row>
    <row r="15" spans="1:6" x14ac:dyDescent="0.25">
      <c r="A15" s="108"/>
      <c r="B15" s="48" t="s">
        <v>198</v>
      </c>
      <c r="C15" s="55">
        <v>29</v>
      </c>
      <c r="D15" s="7"/>
      <c r="F15" s="6"/>
    </row>
    <row r="16" spans="1:6" x14ac:dyDescent="0.25">
      <c r="A16" s="108"/>
      <c r="B16" s="48" t="s">
        <v>199</v>
      </c>
      <c r="C16" s="49">
        <v>30</v>
      </c>
      <c r="D16" s="7"/>
    </row>
    <row r="17" spans="1:4" x14ac:dyDescent="0.25">
      <c r="A17" s="108"/>
      <c r="B17" s="48" t="s">
        <v>200</v>
      </c>
      <c r="C17" s="55">
        <v>46</v>
      </c>
      <c r="D17" s="7"/>
    </row>
    <row r="18" spans="1:4" x14ac:dyDescent="0.25">
      <c r="A18" s="108"/>
      <c r="B18" s="48" t="s">
        <v>201</v>
      </c>
      <c r="C18" s="49">
        <v>28</v>
      </c>
      <c r="D18" s="7"/>
    </row>
    <row r="19" spans="1:4" x14ac:dyDescent="0.25">
      <c r="A19" s="108"/>
      <c r="B19" s="48" t="s">
        <v>202</v>
      </c>
      <c r="C19" s="55">
        <v>26</v>
      </c>
      <c r="D19" s="9"/>
    </row>
    <row r="20" spans="1:4" x14ac:dyDescent="0.25">
      <c r="A20" s="108"/>
      <c r="B20" s="48" t="s">
        <v>203</v>
      </c>
      <c r="C20" s="49">
        <v>21</v>
      </c>
    </row>
    <row r="21" spans="1:4" x14ac:dyDescent="0.25">
      <c r="A21" s="109"/>
      <c r="B21" s="48" t="s">
        <v>204</v>
      </c>
      <c r="C21" s="55">
        <v>19</v>
      </c>
      <c r="D21" s="7"/>
    </row>
    <row r="22" spans="1:4" x14ac:dyDescent="0.25">
      <c r="A22" s="107" t="s">
        <v>554</v>
      </c>
      <c r="B22" s="48" t="s">
        <v>205</v>
      </c>
      <c r="C22" s="49">
        <v>45</v>
      </c>
      <c r="D22" s="7"/>
    </row>
    <row r="23" spans="1:4" x14ac:dyDescent="0.25">
      <c r="A23" s="108"/>
      <c r="B23" s="48" t="s">
        <v>206</v>
      </c>
      <c r="C23" s="55">
        <v>52</v>
      </c>
      <c r="D23" s="9"/>
    </row>
    <row r="24" spans="1:4" x14ac:dyDescent="0.25">
      <c r="A24" s="108"/>
      <c r="B24" s="48" t="s">
        <v>207</v>
      </c>
      <c r="C24" s="49">
        <v>24</v>
      </c>
    </row>
    <row r="25" spans="1:4" x14ac:dyDescent="0.25">
      <c r="A25" s="109"/>
      <c r="B25" s="48" t="s">
        <v>208</v>
      </c>
      <c r="C25" s="55">
        <v>36</v>
      </c>
    </row>
    <row r="26" spans="1:4" x14ac:dyDescent="0.25">
      <c r="A26" s="57" t="s">
        <v>6</v>
      </c>
      <c r="B26" s="48" t="s">
        <v>207</v>
      </c>
      <c r="C26" s="49">
        <v>52</v>
      </c>
    </row>
    <row r="27" spans="1:4" x14ac:dyDescent="0.25">
      <c r="A27" s="107" t="s">
        <v>555</v>
      </c>
      <c r="B27" s="48" t="s">
        <v>209</v>
      </c>
      <c r="C27" s="55">
        <v>46</v>
      </c>
    </row>
    <row r="28" spans="1:4" x14ac:dyDescent="0.25">
      <c r="A28" s="109"/>
      <c r="B28" s="48" t="s">
        <v>200</v>
      </c>
      <c r="C28" s="49">
        <v>46</v>
      </c>
    </row>
    <row r="29" spans="1:4" x14ac:dyDescent="0.25">
      <c r="A29" s="57" t="s">
        <v>5</v>
      </c>
      <c r="B29" s="48"/>
      <c r="C29" s="55">
        <v>330</v>
      </c>
    </row>
    <row r="30" spans="1:4" x14ac:dyDescent="0.25">
      <c r="A30" s="47" t="s">
        <v>210</v>
      </c>
      <c r="B30" s="47"/>
      <c r="C30" s="47"/>
    </row>
    <row r="31" spans="1:4" x14ac:dyDescent="0.25">
      <c r="A31" s="107" t="s">
        <v>6</v>
      </c>
      <c r="B31" s="48" t="s">
        <v>211</v>
      </c>
      <c r="C31" s="49">
        <v>19</v>
      </c>
    </row>
    <row r="32" spans="1:4" x14ac:dyDescent="0.25">
      <c r="A32" s="108"/>
      <c r="B32" s="48" t="s">
        <v>213</v>
      </c>
      <c r="C32" s="55">
        <v>15</v>
      </c>
    </row>
    <row r="33" spans="1:3" x14ac:dyDescent="0.25">
      <c r="A33" s="108"/>
      <c r="B33" s="48" t="s">
        <v>212</v>
      </c>
      <c r="C33" s="49">
        <v>39</v>
      </c>
    </row>
    <row r="34" spans="1:3" x14ac:dyDescent="0.25">
      <c r="A34" s="108"/>
      <c r="B34" s="48" t="s">
        <v>214</v>
      </c>
      <c r="C34" s="55">
        <v>19</v>
      </c>
    </row>
    <row r="35" spans="1:3" x14ac:dyDescent="0.25">
      <c r="A35" s="108"/>
      <c r="B35" s="48" t="s">
        <v>215</v>
      </c>
      <c r="C35" s="49">
        <v>16</v>
      </c>
    </row>
    <row r="36" spans="1:3" x14ac:dyDescent="0.25">
      <c r="A36" s="108"/>
      <c r="B36" s="48" t="s">
        <v>216</v>
      </c>
      <c r="C36" s="55">
        <v>16</v>
      </c>
    </row>
    <row r="37" spans="1:3" x14ac:dyDescent="0.25">
      <c r="A37" s="108"/>
      <c r="B37" s="48" t="s">
        <v>217</v>
      </c>
      <c r="C37" s="49">
        <v>36</v>
      </c>
    </row>
    <row r="38" spans="1:3" x14ac:dyDescent="0.25">
      <c r="A38" s="108"/>
      <c r="B38" s="48" t="s">
        <v>218</v>
      </c>
      <c r="C38" s="55">
        <v>41</v>
      </c>
    </row>
    <row r="39" spans="1:3" x14ac:dyDescent="0.25">
      <c r="A39" s="108"/>
      <c r="B39" s="48" t="s">
        <v>219</v>
      </c>
      <c r="C39" s="49">
        <v>57</v>
      </c>
    </row>
    <row r="40" spans="1:3" x14ac:dyDescent="0.25">
      <c r="A40" s="108"/>
      <c r="B40" s="48" t="s">
        <v>220</v>
      </c>
      <c r="C40" s="55">
        <v>7</v>
      </c>
    </row>
    <row r="41" spans="1:3" x14ac:dyDescent="0.25">
      <c r="A41" s="109"/>
      <c r="B41" s="48" t="s">
        <v>221</v>
      </c>
      <c r="C41" s="49">
        <v>39</v>
      </c>
    </row>
    <row r="42" spans="1:3" x14ac:dyDescent="0.25">
      <c r="A42" s="57" t="s">
        <v>538</v>
      </c>
      <c r="B42" s="48" t="s">
        <v>222</v>
      </c>
      <c r="C42" s="55">
        <v>50</v>
      </c>
    </row>
    <row r="43" spans="1:3" x14ac:dyDescent="0.25">
      <c r="A43" s="57" t="s">
        <v>539</v>
      </c>
      <c r="B43" s="48" t="s">
        <v>223</v>
      </c>
      <c r="C43" s="49">
        <v>34</v>
      </c>
    </row>
    <row r="44" spans="1:3" x14ac:dyDescent="0.25">
      <c r="A44" s="57" t="s">
        <v>53</v>
      </c>
      <c r="B44" s="48" t="s">
        <v>224</v>
      </c>
      <c r="C44" s="55">
        <v>40</v>
      </c>
    </row>
    <row r="45" spans="1:3" x14ac:dyDescent="0.25">
      <c r="A45" s="57" t="s">
        <v>5</v>
      </c>
      <c r="B45" s="48"/>
      <c r="C45" s="49">
        <v>190</v>
      </c>
    </row>
    <row r="46" spans="1:3" x14ac:dyDescent="0.25">
      <c r="A46" s="57" t="s">
        <v>541</v>
      </c>
      <c r="B46" s="48" t="s">
        <v>479</v>
      </c>
      <c r="C46" s="55">
        <v>77</v>
      </c>
    </row>
  </sheetData>
  <mergeCells count="8">
    <mergeCell ref="A1:C1"/>
    <mergeCell ref="A31:A41"/>
    <mergeCell ref="A12:A21"/>
    <mergeCell ref="A22:A25"/>
    <mergeCell ref="A27:A28"/>
    <mergeCell ref="A2:C3"/>
    <mergeCell ref="A4:C4"/>
    <mergeCell ref="A8:C8"/>
  </mergeCells>
  <phoneticPr fontId="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H49"/>
  <sheetViews>
    <sheetView workbookViewId="0">
      <selection activeCell="A8" sqref="A8:C8"/>
    </sheetView>
  </sheetViews>
  <sheetFormatPr baseColWidth="10" defaultColWidth="11.42578125" defaultRowHeight="15.75" x14ac:dyDescent="0.25"/>
  <cols>
    <col min="1" max="1" width="33" style="2" customWidth="1"/>
    <col min="2" max="2" width="18.85546875" style="2" customWidth="1"/>
    <col min="3" max="3" width="23.5703125" style="2" customWidth="1"/>
    <col min="4" max="16384" width="11.42578125" style="2"/>
  </cols>
  <sheetData>
    <row r="1" spans="1:8" ht="20.25" x14ac:dyDescent="0.3">
      <c r="A1" s="105" t="s">
        <v>521</v>
      </c>
      <c r="B1" s="105"/>
      <c r="C1" s="105"/>
    </row>
    <row r="2" spans="1:8" x14ac:dyDescent="0.25">
      <c r="A2" s="100" t="s">
        <v>542</v>
      </c>
      <c r="B2" s="100"/>
      <c r="C2" s="100"/>
    </row>
    <row r="3" spans="1:8" x14ac:dyDescent="0.25">
      <c r="A3" s="100"/>
      <c r="B3" s="100"/>
      <c r="C3" s="100"/>
    </row>
    <row r="4" spans="1:8" ht="18" x14ac:dyDescent="0.25">
      <c r="A4" s="114" t="s">
        <v>599</v>
      </c>
      <c r="B4" s="114"/>
      <c r="C4" s="114"/>
    </row>
    <row r="5" spans="1:8" x14ac:dyDescent="0.25">
      <c r="A5" s="15"/>
      <c r="B5" s="45"/>
      <c r="C5" s="15"/>
    </row>
    <row r="6" spans="1:8" x14ac:dyDescent="0.25">
      <c r="A6" s="53" t="s">
        <v>591</v>
      </c>
      <c r="B6" s="58">
        <f>SUM(C12:C49)</f>
        <v>1735</v>
      </c>
      <c r="C6" s="15" t="s">
        <v>0</v>
      </c>
    </row>
    <row r="7" spans="1:8" x14ac:dyDescent="0.25">
      <c r="A7" s="45"/>
      <c r="B7" s="45"/>
      <c r="C7" s="15"/>
    </row>
    <row r="8" spans="1:8" x14ac:dyDescent="0.25">
      <c r="A8" s="106" t="s">
        <v>589</v>
      </c>
      <c r="B8" s="106"/>
      <c r="C8" s="106"/>
    </row>
    <row r="9" spans="1:8" x14ac:dyDescent="0.25">
      <c r="A9"/>
      <c r="B9"/>
      <c r="C9"/>
    </row>
    <row r="10" spans="1:8" x14ac:dyDescent="0.25">
      <c r="A10"/>
      <c r="B10"/>
      <c r="C10" s="52" t="s">
        <v>520</v>
      </c>
    </row>
    <row r="11" spans="1:8" x14ac:dyDescent="0.25">
      <c r="A11" s="47" t="s">
        <v>225</v>
      </c>
      <c r="B11" s="47"/>
      <c r="C11" s="47"/>
      <c r="E11"/>
      <c r="F11"/>
      <c r="G11"/>
      <c r="H11"/>
    </row>
    <row r="12" spans="1:8" x14ac:dyDescent="0.25">
      <c r="A12" s="57" t="s">
        <v>551</v>
      </c>
      <c r="B12" s="48" t="s">
        <v>226</v>
      </c>
      <c r="C12" s="49">
        <v>28</v>
      </c>
      <c r="E12"/>
      <c r="F12"/>
      <c r="G12"/>
      <c r="H12"/>
    </row>
    <row r="13" spans="1:8" x14ac:dyDescent="0.25">
      <c r="A13" s="57" t="s">
        <v>556</v>
      </c>
      <c r="B13" s="48" t="s">
        <v>227</v>
      </c>
      <c r="C13" s="55">
        <v>90</v>
      </c>
    </row>
    <row r="14" spans="1:8" x14ac:dyDescent="0.25">
      <c r="A14" s="57" t="s">
        <v>5</v>
      </c>
      <c r="B14" s="48"/>
      <c r="C14" s="49">
        <v>10</v>
      </c>
    </row>
    <row r="15" spans="1:8" x14ac:dyDescent="0.25">
      <c r="A15" s="47" t="s">
        <v>228</v>
      </c>
      <c r="B15" s="47"/>
      <c r="C15" s="47"/>
    </row>
    <row r="16" spans="1:8" x14ac:dyDescent="0.25">
      <c r="A16" s="107" t="s">
        <v>6</v>
      </c>
      <c r="B16" s="48" t="s">
        <v>229</v>
      </c>
      <c r="C16" s="49">
        <v>13</v>
      </c>
    </row>
    <row r="17" spans="1:6" x14ac:dyDescent="0.25">
      <c r="A17" s="109"/>
      <c r="B17" s="48" t="s">
        <v>230</v>
      </c>
      <c r="C17" s="55">
        <v>13</v>
      </c>
    </row>
    <row r="18" spans="1:6" x14ac:dyDescent="0.25">
      <c r="A18" s="57" t="s">
        <v>557</v>
      </c>
      <c r="B18" s="48" t="s">
        <v>231</v>
      </c>
      <c r="C18" s="49">
        <v>47</v>
      </c>
      <c r="D18" s="7"/>
      <c r="F18" s="6"/>
    </row>
    <row r="19" spans="1:6" x14ac:dyDescent="0.25">
      <c r="A19" s="57" t="s">
        <v>5</v>
      </c>
      <c r="B19" s="48"/>
      <c r="C19" s="49">
        <v>53</v>
      </c>
    </row>
    <row r="20" spans="1:6" x14ac:dyDescent="0.25">
      <c r="A20" s="47" t="s">
        <v>232</v>
      </c>
      <c r="B20" s="47"/>
      <c r="C20" s="47"/>
      <c r="D20" s="7"/>
    </row>
    <row r="21" spans="1:6" x14ac:dyDescent="0.25">
      <c r="A21" s="107" t="s">
        <v>6</v>
      </c>
      <c r="B21" s="48" t="s">
        <v>233</v>
      </c>
      <c r="C21" s="49">
        <v>23</v>
      </c>
      <c r="D21" s="7"/>
    </row>
    <row r="22" spans="1:6" x14ac:dyDescent="0.25">
      <c r="A22" s="108"/>
      <c r="B22" s="48" t="s">
        <v>234</v>
      </c>
      <c r="C22" s="55">
        <v>12</v>
      </c>
      <c r="D22" s="7"/>
    </row>
    <row r="23" spans="1:6" x14ac:dyDescent="0.25">
      <c r="A23" s="108"/>
      <c r="B23" s="48" t="s">
        <v>235</v>
      </c>
      <c r="C23" s="49">
        <v>12</v>
      </c>
    </row>
    <row r="24" spans="1:6" x14ac:dyDescent="0.25">
      <c r="A24" s="109"/>
      <c r="B24" s="48" t="s">
        <v>236</v>
      </c>
      <c r="C24" s="49">
        <v>14</v>
      </c>
    </row>
    <row r="25" spans="1:6" x14ac:dyDescent="0.25">
      <c r="A25" s="57" t="s">
        <v>551</v>
      </c>
      <c r="B25" s="48" t="s">
        <v>237</v>
      </c>
      <c r="C25" s="49">
        <v>30</v>
      </c>
    </row>
    <row r="26" spans="1:6" x14ac:dyDescent="0.25">
      <c r="A26" s="57" t="s">
        <v>538</v>
      </c>
      <c r="B26" s="48" t="s">
        <v>238</v>
      </c>
      <c r="C26" s="55">
        <v>29</v>
      </c>
    </row>
    <row r="27" spans="1:6" x14ac:dyDescent="0.25">
      <c r="A27" s="57" t="s">
        <v>539</v>
      </c>
      <c r="B27" s="48" t="s">
        <v>239</v>
      </c>
      <c r="C27" s="49">
        <v>60</v>
      </c>
    </row>
    <row r="28" spans="1:6" x14ac:dyDescent="0.25">
      <c r="A28" s="57" t="s">
        <v>5</v>
      </c>
      <c r="B28" s="48"/>
      <c r="C28" s="49">
        <v>50</v>
      </c>
    </row>
    <row r="29" spans="1:6" x14ac:dyDescent="0.25">
      <c r="A29" s="47" t="s">
        <v>194</v>
      </c>
      <c r="B29" s="47"/>
      <c r="C29" s="47"/>
    </row>
    <row r="30" spans="1:6" x14ac:dyDescent="0.25">
      <c r="A30" s="57" t="s">
        <v>6</v>
      </c>
      <c r="B30" s="48" t="s">
        <v>240</v>
      </c>
      <c r="C30" s="49">
        <v>23</v>
      </c>
    </row>
    <row r="31" spans="1:6" x14ac:dyDescent="0.25">
      <c r="A31" s="57" t="s">
        <v>558</v>
      </c>
      <c r="B31" s="48" t="s">
        <v>241</v>
      </c>
      <c r="C31" s="55">
        <v>23</v>
      </c>
    </row>
    <row r="32" spans="1:6" x14ac:dyDescent="0.25">
      <c r="A32" s="107" t="s">
        <v>559</v>
      </c>
      <c r="B32" s="48" t="s">
        <v>242</v>
      </c>
      <c r="C32" s="49">
        <v>60</v>
      </c>
    </row>
    <row r="33" spans="1:3" x14ac:dyDescent="0.25">
      <c r="A33" s="108"/>
      <c r="B33" s="48" t="s">
        <v>243</v>
      </c>
      <c r="C33" s="49">
        <v>60</v>
      </c>
    </row>
    <row r="34" spans="1:3" x14ac:dyDescent="0.25">
      <c r="A34" s="108"/>
      <c r="B34" s="48" t="s">
        <v>244</v>
      </c>
      <c r="C34" s="49">
        <v>60</v>
      </c>
    </row>
    <row r="35" spans="1:3" x14ac:dyDescent="0.25">
      <c r="A35" s="108"/>
      <c r="B35" s="48" t="s">
        <v>245</v>
      </c>
      <c r="C35" s="55">
        <v>48</v>
      </c>
    </row>
    <row r="36" spans="1:3" x14ac:dyDescent="0.25">
      <c r="A36" s="108"/>
      <c r="B36" s="48" t="s">
        <v>246</v>
      </c>
      <c r="C36" s="49">
        <v>36</v>
      </c>
    </row>
    <row r="37" spans="1:3" x14ac:dyDescent="0.25">
      <c r="A37" s="108"/>
      <c r="B37" s="48" t="s">
        <v>247</v>
      </c>
      <c r="C37" s="49">
        <v>48</v>
      </c>
    </row>
    <row r="38" spans="1:3" x14ac:dyDescent="0.25">
      <c r="A38" s="108"/>
      <c r="B38" s="48" t="s">
        <v>248</v>
      </c>
      <c r="C38" s="49">
        <v>58</v>
      </c>
    </row>
    <row r="39" spans="1:3" x14ac:dyDescent="0.25">
      <c r="A39" s="108"/>
      <c r="B39" s="48" t="s">
        <v>249</v>
      </c>
      <c r="C39" s="55">
        <v>58</v>
      </c>
    </row>
    <row r="40" spans="1:3" x14ac:dyDescent="0.25">
      <c r="A40" s="108"/>
      <c r="B40" s="48" t="s">
        <v>250</v>
      </c>
      <c r="C40" s="49">
        <v>76</v>
      </c>
    </row>
    <row r="41" spans="1:3" x14ac:dyDescent="0.25">
      <c r="A41" s="108"/>
      <c r="B41" s="48" t="s">
        <v>251</v>
      </c>
      <c r="C41" s="49">
        <v>64</v>
      </c>
    </row>
    <row r="42" spans="1:3" x14ac:dyDescent="0.25">
      <c r="A42" s="108"/>
      <c r="B42" s="48" t="s">
        <v>252</v>
      </c>
      <c r="C42" s="49">
        <v>65</v>
      </c>
    </row>
    <row r="43" spans="1:3" x14ac:dyDescent="0.25">
      <c r="A43" s="108"/>
      <c r="B43" s="48" t="s">
        <v>253</v>
      </c>
      <c r="C43" s="55">
        <v>63</v>
      </c>
    </row>
    <row r="44" spans="1:3" x14ac:dyDescent="0.25">
      <c r="A44" s="108"/>
      <c r="B44" s="48" t="s">
        <v>254</v>
      </c>
      <c r="C44" s="49">
        <v>63</v>
      </c>
    </row>
    <row r="45" spans="1:3" x14ac:dyDescent="0.25">
      <c r="A45" s="109"/>
      <c r="B45" s="48" t="s">
        <v>255</v>
      </c>
      <c r="C45" s="49">
        <v>103</v>
      </c>
    </row>
    <row r="46" spans="1:3" x14ac:dyDescent="0.25">
      <c r="A46" s="107" t="s">
        <v>545</v>
      </c>
      <c r="B46" s="48" t="s">
        <v>256</v>
      </c>
      <c r="C46" s="49">
        <v>60</v>
      </c>
    </row>
    <row r="47" spans="1:3" x14ac:dyDescent="0.25">
      <c r="A47" s="109"/>
      <c r="B47" s="48" t="s">
        <v>257</v>
      </c>
      <c r="C47" s="55">
        <v>54</v>
      </c>
    </row>
    <row r="48" spans="1:3" x14ac:dyDescent="0.25">
      <c r="A48" s="57" t="s">
        <v>420</v>
      </c>
      <c r="B48" s="48" t="s">
        <v>258</v>
      </c>
      <c r="C48" s="49">
        <v>9</v>
      </c>
    </row>
    <row r="49" spans="1:3" x14ac:dyDescent="0.25">
      <c r="A49" s="57" t="s">
        <v>5</v>
      </c>
      <c r="B49" s="48"/>
      <c r="C49" s="49">
        <v>220</v>
      </c>
    </row>
  </sheetData>
  <mergeCells count="8">
    <mergeCell ref="A1:C1"/>
    <mergeCell ref="A21:A24"/>
    <mergeCell ref="A16:A17"/>
    <mergeCell ref="A32:A45"/>
    <mergeCell ref="A46:A47"/>
    <mergeCell ref="A2:C3"/>
    <mergeCell ref="A4:C4"/>
    <mergeCell ref="A8:C8"/>
  </mergeCells>
  <phoneticPr fontId="4" type="noConversion"/>
  <pageMargins left="0.78740157499999996" right="0.78740157499999996" top="0.984251969" bottom="0.984251969" header="0.4921259845" footer="0.4921259845"/>
  <pageSetup paperSize="9" scale="81" fitToWidth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1"/>
  <sheetViews>
    <sheetView workbookViewId="0">
      <selection activeCell="A8" sqref="A8:C8"/>
    </sheetView>
  </sheetViews>
  <sheetFormatPr baseColWidth="10" defaultRowHeight="12.75" x14ac:dyDescent="0.2"/>
  <cols>
    <col min="1" max="1" width="32.7109375" customWidth="1"/>
    <col min="2" max="2" width="20.42578125" customWidth="1"/>
    <col min="3" max="3" width="24.85546875" customWidth="1"/>
  </cols>
  <sheetData>
    <row r="1" spans="1:3" ht="20.25" x14ac:dyDescent="0.3">
      <c r="A1" s="105" t="s">
        <v>521</v>
      </c>
      <c r="B1" s="105"/>
      <c r="C1" s="105"/>
    </row>
    <row r="2" spans="1:3" x14ac:dyDescent="0.2">
      <c r="A2" s="100" t="s">
        <v>542</v>
      </c>
      <c r="B2" s="100"/>
      <c r="C2" s="100"/>
    </row>
    <row r="3" spans="1:3" x14ac:dyDescent="0.2">
      <c r="A3" s="100"/>
      <c r="B3" s="100"/>
      <c r="C3" s="100"/>
    </row>
    <row r="4" spans="1:3" ht="18" x14ac:dyDescent="0.2">
      <c r="A4" s="114" t="s">
        <v>600</v>
      </c>
      <c r="B4" s="114"/>
      <c r="C4" s="114"/>
    </row>
    <row r="5" spans="1:3" ht="15.75" x14ac:dyDescent="0.25">
      <c r="A5" s="15"/>
      <c r="B5" s="45"/>
      <c r="C5" s="15"/>
    </row>
    <row r="6" spans="1:3" ht="15.75" x14ac:dyDescent="0.25">
      <c r="A6" s="53" t="s">
        <v>591</v>
      </c>
      <c r="B6" s="58">
        <f>SUM(C12:C30)</f>
        <v>1167</v>
      </c>
      <c r="C6" s="15" t="s">
        <v>0</v>
      </c>
    </row>
    <row r="7" spans="1:3" ht="15.75" x14ac:dyDescent="0.25">
      <c r="A7" s="45"/>
      <c r="B7" s="45"/>
      <c r="C7" s="15"/>
    </row>
    <row r="8" spans="1:3" ht="15.75" x14ac:dyDescent="0.2">
      <c r="A8" s="106" t="s">
        <v>589</v>
      </c>
      <c r="B8" s="106"/>
      <c r="C8" s="106"/>
    </row>
    <row r="10" spans="1:3" ht="15.75" x14ac:dyDescent="0.25">
      <c r="C10" s="52" t="s">
        <v>520</v>
      </c>
    </row>
    <row r="11" spans="1:3" ht="15.75" x14ac:dyDescent="0.25">
      <c r="A11" s="47" t="s">
        <v>259</v>
      </c>
      <c r="B11" s="47"/>
      <c r="C11" s="47"/>
    </row>
    <row r="12" spans="1:3" ht="15" x14ac:dyDescent="0.2">
      <c r="A12" s="115" t="s">
        <v>6</v>
      </c>
      <c r="B12" s="48" t="s">
        <v>260</v>
      </c>
      <c r="C12" s="49">
        <v>19</v>
      </c>
    </row>
    <row r="13" spans="1:3" ht="15" x14ac:dyDescent="0.2">
      <c r="A13" s="116"/>
      <c r="B13" s="48" t="s">
        <v>261</v>
      </c>
      <c r="C13" s="55">
        <v>18</v>
      </c>
    </row>
    <row r="14" spans="1:3" ht="15" x14ac:dyDescent="0.2">
      <c r="A14" s="116"/>
      <c r="B14" s="48" t="s">
        <v>262</v>
      </c>
      <c r="C14" s="49">
        <v>22</v>
      </c>
    </row>
    <row r="15" spans="1:3" ht="15" x14ac:dyDescent="0.2">
      <c r="A15" s="116"/>
      <c r="B15" s="48" t="s">
        <v>263</v>
      </c>
      <c r="C15" s="55">
        <v>27</v>
      </c>
    </row>
    <row r="16" spans="1:3" ht="15" x14ac:dyDescent="0.2">
      <c r="A16" s="116"/>
      <c r="B16" s="48" t="s">
        <v>264</v>
      </c>
      <c r="C16" s="49">
        <v>48</v>
      </c>
    </row>
    <row r="17" spans="1:3" ht="15" x14ac:dyDescent="0.2">
      <c r="A17" s="116"/>
      <c r="B17" s="48" t="s">
        <v>265</v>
      </c>
      <c r="C17" s="55">
        <v>20</v>
      </c>
    </row>
    <row r="18" spans="1:3" ht="15" x14ac:dyDescent="0.2">
      <c r="A18" s="116"/>
      <c r="B18" s="48" t="s">
        <v>266</v>
      </c>
      <c r="C18" s="49">
        <v>34</v>
      </c>
    </row>
    <row r="19" spans="1:3" ht="15" x14ac:dyDescent="0.2">
      <c r="A19" s="116"/>
      <c r="B19" s="48" t="s">
        <v>267</v>
      </c>
      <c r="C19" s="55">
        <v>17</v>
      </c>
    </row>
    <row r="20" spans="1:3" ht="15" x14ac:dyDescent="0.2">
      <c r="A20" s="116"/>
      <c r="B20" s="48" t="s">
        <v>268</v>
      </c>
      <c r="C20" s="49">
        <v>24</v>
      </c>
    </row>
    <row r="21" spans="1:3" ht="15" x14ac:dyDescent="0.2">
      <c r="A21" s="116"/>
      <c r="B21" s="48" t="s">
        <v>269</v>
      </c>
      <c r="C21" s="55">
        <v>24</v>
      </c>
    </row>
    <row r="22" spans="1:3" ht="15" x14ac:dyDescent="0.2">
      <c r="A22" s="116"/>
      <c r="B22" s="48" t="s">
        <v>270</v>
      </c>
      <c r="C22" s="49">
        <v>19</v>
      </c>
    </row>
    <row r="23" spans="1:3" ht="15" x14ac:dyDescent="0.2">
      <c r="A23" s="116"/>
      <c r="B23" s="48" t="s">
        <v>271</v>
      </c>
      <c r="C23" s="55">
        <v>19</v>
      </c>
    </row>
    <row r="24" spans="1:3" ht="15" x14ac:dyDescent="0.2">
      <c r="A24" s="117"/>
      <c r="B24" s="48" t="s">
        <v>272</v>
      </c>
      <c r="C24" s="49">
        <v>19</v>
      </c>
    </row>
    <row r="25" spans="1:3" ht="15" x14ac:dyDescent="0.2">
      <c r="A25" s="57" t="s">
        <v>552</v>
      </c>
      <c r="B25" s="48" t="s">
        <v>277</v>
      </c>
      <c r="C25" s="55">
        <v>301</v>
      </c>
    </row>
    <row r="26" spans="1:3" ht="15" x14ac:dyDescent="0.2">
      <c r="A26" s="57" t="s">
        <v>560</v>
      </c>
      <c r="B26" s="48" t="s">
        <v>273</v>
      </c>
      <c r="C26" s="49">
        <v>78</v>
      </c>
    </row>
    <row r="27" spans="1:3" ht="15" x14ac:dyDescent="0.2">
      <c r="A27" s="57" t="s">
        <v>539</v>
      </c>
      <c r="B27" s="48" t="s">
        <v>274</v>
      </c>
      <c r="C27" s="55">
        <v>23</v>
      </c>
    </row>
    <row r="28" spans="1:3" ht="15" x14ac:dyDescent="0.2">
      <c r="A28" s="57" t="s">
        <v>561</v>
      </c>
      <c r="B28" s="48" t="s">
        <v>275</v>
      </c>
      <c r="C28" s="49">
        <v>50</v>
      </c>
    </row>
    <row r="29" spans="1:3" ht="15" x14ac:dyDescent="0.2">
      <c r="A29" s="57" t="s">
        <v>4</v>
      </c>
      <c r="B29" s="48" t="s">
        <v>276</v>
      </c>
      <c r="C29" s="55">
        <v>45</v>
      </c>
    </row>
    <row r="30" spans="1:3" ht="15" x14ac:dyDescent="0.2">
      <c r="A30" s="57" t="s">
        <v>5</v>
      </c>
      <c r="B30" s="48"/>
      <c r="C30" s="49">
        <v>360</v>
      </c>
    </row>
    <row r="31" spans="1:3" ht="15.75" x14ac:dyDescent="0.25">
      <c r="A31" s="2"/>
      <c r="B31" s="2"/>
      <c r="C31" s="2"/>
    </row>
  </sheetData>
  <mergeCells count="5">
    <mergeCell ref="A2:C3"/>
    <mergeCell ref="A4:C4"/>
    <mergeCell ref="A8:C8"/>
    <mergeCell ref="A1:C1"/>
    <mergeCell ref="A12:A2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33"/>
  <sheetViews>
    <sheetView workbookViewId="0">
      <selection activeCell="A8" sqref="A8:C8"/>
    </sheetView>
  </sheetViews>
  <sheetFormatPr baseColWidth="10" defaultRowHeight="12.75" x14ac:dyDescent="0.2"/>
  <cols>
    <col min="1" max="1" width="32.7109375" customWidth="1"/>
    <col min="2" max="2" width="18.28515625" customWidth="1"/>
    <col min="3" max="3" width="25.5703125" customWidth="1"/>
  </cols>
  <sheetData>
    <row r="1" spans="1:13" ht="20.25" x14ac:dyDescent="0.3">
      <c r="A1" s="105" t="s">
        <v>521</v>
      </c>
      <c r="B1" s="105"/>
      <c r="C1" s="105"/>
    </row>
    <row r="2" spans="1:13" x14ac:dyDescent="0.2">
      <c r="A2" s="100" t="s">
        <v>542</v>
      </c>
      <c r="B2" s="100"/>
      <c r="C2" s="100"/>
    </row>
    <row r="3" spans="1:13" x14ac:dyDescent="0.2">
      <c r="A3" s="100"/>
      <c r="B3" s="100"/>
      <c r="C3" s="100"/>
    </row>
    <row r="4" spans="1:13" ht="18" x14ac:dyDescent="0.2">
      <c r="A4" s="114" t="s">
        <v>601</v>
      </c>
      <c r="B4" s="114"/>
      <c r="C4" s="114"/>
    </row>
    <row r="5" spans="1:13" ht="15.75" x14ac:dyDescent="0.25">
      <c r="A5" s="15"/>
      <c r="B5" s="45"/>
      <c r="C5" s="15"/>
    </row>
    <row r="6" spans="1:13" ht="15.75" x14ac:dyDescent="0.25">
      <c r="A6" s="53" t="s">
        <v>591</v>
      </c>
      <c r="B6" s="58">
        <f>SUM(C12:C33)</f>
        <v>2157</v>
      </c>
      <c r="C6" s="15" t="s">
        <v>0</v>
      </c>
    </row>
    <row r="7" spans="1:13" ht="15.75" x14ac:dyDescent="0.25">
      <c r="A7" s="45"/>
      <c r="B7" s="45"/>
      <c r="C7" s="15"/>
    </row>
    <row r="8" spans="1:13" ht="15.75" x14ac:dyDescent="0.2">
      <c r="A8" s="106" t="s">
        <v>589</v>
      </c>
      <c r="B8" s="106"/>
      <c r="C8" s="106"/>
    </row>
    <row r="10" spans="1:13" ht="15.75" x14ac:dyDescent="0.25">
      <c r="C10" s="52" t="s">
        <v>520</v>
      </c>
    </row>
    <row r="11" spans="1:13" ht="15.75" x14ac:dyDescent="0.25">
      <c r="A11" s="47" t="s">
        <v>278</v>
      </c>
      <c r="B11" s="47"/>
      <c r="C11" s="47"/>
      <c r="I11" s="2"/>
      <c r="J11" s="2"/>
      <c r="K11" s="2"/>
      <c r="L11" s="2"/>
      <c r="M11" s="5"/>
    </row>
    <row r="12" spans="1:13" ht="15.75" x14ac:dyDescent="0.25">
      <c r="A12" s="115" t="s">
        <v>562</v>
      </c>
      <c r="B12" s="48" t="s">
        <v>280</v>
      </c>
      <c r="C12" s="49">
        <v>100</v>
      </c>
      <c r="D12" s="11"/>
      <c r="G12" s="8"/>
      <c r="H12" s="2"/>
      <c r="I12" s="2"/>
      <c r="J12" s="2"/>
      <c r="K12" s="2"/>
      <c r="L12" s="2"/>
      <c r="M12" s="5"/>
    </row>
    <row r="13" spans="1:13" ht="15.75" x14ac:dyDescent="0.25">
      <c r="A13" s="116"/>
      <c r="B13" s="48" t="s">
        <v>281</v>
      </c>
      <c r="C13" s="55">
        <v>84</v>
      </c>
      <c r="D13" s="10"/>
      <c r="G13" s="8"/>
      <c r="H13" s="2"/>
      <c r="I13" s="2"/>
      <c r="J13" s="2"/>
      <c r="K13" s="2"/>
      <c r="L13" s="2"/>
      <c r="M13" s="5"/>
    </row>
    <row r="14" spans="1:13" ht="15.75" x14ac:dyDescent="0.25">
      <c r="A14" s="116"/>
      <c r="B14" s="48" t="s">
        <v>282</v>
      </c>
      <c r="C14" s="49">
        <v>69</v>
      </c>
      <c r="D14" s="10"/>
      <c r="G14" s="8"/>
      <c r="H14" s="2"/>
      <c r="I14" s="2"/>
      <c r="J14" s="2"/>
      <c r="K14" s="2"/>
      <c r="L14" s="2"/>
      <c r="M14" s="5"/>
    </row>
    <row r="15" spans="1:13" ht="15.75" x14ac:dyDescent="0.25">
      <c r="A15" s="116"/>
      <c r="B15" s="48" t="s">
        <v>283</v>
      </c>
      <c r="C15" s="55">
        <v>69</v>
      </c>
      <c r="G15" s="8"/>
      <c r="H15" s="2"/>
      <c r="I15" s="2"/>
      <c r="J15" s="2"/>
      <c r="K15" s="2"/>
      <c r="L15" s="2"/>
      <c r="M15" s="5"/>
    </row>
    <row r="16" spans="1:13" ht="15.75" x14ac:dyDescent="0.25">
      <c r="A16" s="116"/>
      <c r="B16" s="48" t="s">
        <v>284</v>
      </c>
      <c r="C16" s="49">
        <v>139</v>
      </c>
      <c r="D16" s="11"/>
      <c r="G16" s="8"/>
      <c r="H16" s="2"/>
      <c r="I16" s="2"/>
      <c r="J16" s="2"/>
      <c r="K16" s="2"/>
      <c r="L16" s="2"/>
      <c r="M16" s="5"/>
    </row>
    <row r="17" spans="1:4" ht="15" x14ac:dyDescent="0.2">
      <c r="A17" s="116"/>
      <c r="B17" s="48" t="s">
        <v>291</v>
      </c>
      <c r="C17" s="55">
        <v>40</v>
      </c>
    </row>
    <row r="18" spans="1:4" ht="15" x14ac:dyDescent="0.2">
      <c r="A18" s="116"/>
      <c r="B18" s="48" t="s">
        <v>285</v>
      </c>
      <c r="C18" s="49">
        <v>39</v>
      </c>
    </row>
    <row r="19" spans="1:4" ht="15" x14ac:dyDescent="0.2">
      <c r="A19" s="116"/>
      <c r="B19" s="48" t="s">
        <v>286</v>
      </c>
      <c r="C19" s="55">
        <v>79</v>
      </c>
      <c r="D19" s="11"/>
    </row>
    <row r="20" spans="1:4" ht="15" x14ac:dyDescent="0.2">
      <c r="A20" s="116"/>
      <c r="B20" s="48" t="s">
        <v>287</v>
      </c>
      <c r="C20" s="49">
        <v>79</v>
      </c>
    </row>
    <row r="21" spans="1:4" ht="15" x14ac:dyDescent="0.2">
      <c r="A21" s="116"/>
      <c r="B21" s="48" t="s">
        <v>288</v>
      </c>
      <c r="C21" s="55">
        <v>79</v>
      </c>
    </row>
    <row r="22" spans="1:4" ht="15" x14ac:dyDescent="0.2">
      <c r="A22" s="116"/>
      <c r="B22" s="48" t="s">
        <v>289</v>
      </c>
      <c r="C22" s="49">
        <v>51</v>
      </c>
    </row>
    <row r="23" spans="1:4" ht="15" x14ac:dyDescent="0.2">
      <c r="A23" s="117"/>
      <c r="B23" s="48" t="s">
        <v>290</v>
      </c>
      <c r="C23" s="55">
        <v>33</v>
      </c>
    </row>
    <row r="24" spans="1:4" ht="15" x14ac:dyDescent="0.2">
      <c r="A24" s="115" t="s">
        <v>555</v>
      </c>
      <c r="B24" s="48" t="s">
        <v>292</v>
      </c>
      <c r="C24" s="49">
        <v>62</v>
      </c>
    </row>
    <row r="25" spans="1:4" ht="15" x14ac:dyDescent="0.2">
      <c r="A25" s="116"/>
      <c r="B25" s="48" t="s">
        <v>293</v>
      </c>
      <c r="C25" s="55">
        <v>55</v>
      </c>
    </row>
    <row r="26" spans="1:4" ht="15" x14ac:dyDescent="0.2">
      <c r="A26" s="116"/>
      <c r="B26" s="48" t="s">
        <v>294</v>
      </c>
      <c r="C26" s="49">
        <v>55</v>
      </c>
    </row>
    <row r="27" spans="1:4" ht="15" x14ac:dyDescent="0.2">
      <c r="A27" s="116"/>
      <c r="B27" s="48" t="s">
        <v>295</v>
      </c>
      <c r="C27" s="55">
        <v>55</v>
      </c>
    </row>
    <row r="28" spans="1:4" ht="15" x14ac:dyDescent="0.2">
      <c r="A28" s="116"/>
      <c r="B28" s="48" t="s">
        <v>296</v>
      </c>
      <c r="C28" s="49">
        <v>55</v>
      </c>
    </row>
    <row r="29" spans="1:4" ht="15" x14ac:dyDescent="0.2">
      <c r="A29" s="116"/>
      <c r="B29" s="48" t="s">
        <v>297</v>
      </c>
      <c r="C29" s="55">
        <v>55</v>
      </c>
    </row>
    <row r="30" spans="1:4" ht="15" x14ac:dyDescent="0.2">
      <c r="A30" s="117"/>
      <c r="B30" s="48" t="s">
        <v>298</v>
      </c>
      <c r="C30" s="49">
        <v>63</v>
      </c>
    </row>
    <row r="31" spans="1:4" ht="15" x14ac:dyDescent="0.2">
      <c r="A31" s="57" t="s">
        <v>552</v>
      </c>
      <c r="B31" s="48" t="s">
        <v>299</v>
      </c>
      <c r="C31" s="55">
        <v>208</v>
      </c>
    </row>
    <row r="32" spans="1:4" ht="15" x14ac:dyDescent="0.2">
      <c r="A32" s="57" t="s">
        <v>4</v>
      </c>
      <c r="B32" s="48" t="s">
        <v>300</v>
      </c>
      <c r="C32" s="49">
        <v>23</v>
      </c>
    </row>
    <row r="33" spans="1:3" ht="15" x14ac:dyDescent="0.2">
      <c r="A33" s="57" t="s">
        <v>5</v>
      </c>
      <c r="B33" s="48"/>
      <c r="C33" s="55">
        <v>665</v>
      </c>
    </row>
  </sheetData>
  <mergeCells count="6">
    <mergeCell ref="A24:A30"/>
    <mergeCell ref="A2:C3"/>
    <mergeCell ref="A4:C4"/>
    <mergeCell ref="A8:C8"/>
    <mergeCell ref="A1:C1"/>
    <mergeCell ref="A12:A23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37"/>
  <sheetViews>
    <sheetView workbookViewId="0">
      <selection activeCell="A8" sqref="A8:C8"/>
    </sheetView>
  </sheetViews>
  <sheetFormatPr baseColWidth="10" defaultRowHeight="12.75" x14ac:dyDescent="0.2"/>
  <cols>
    <col min="1" max="1" width="32.7109375" customWidth="1"/>
    <col min="2" max="2" width="17.7109375" customWidth="1"/>
    <col min="3" max="3" width="22" customWidth="1"/>
  </cols>
  <sheetData>
    <row r="1" spans="1:13" ht="20.25" x14ac:dyDescent="0.3">
      <c r="A1" s="105" t="s">
        <v>521</v>
      </c>
      <c r="B1" s="105"/>
      <c r="C1" s="105"/>
    </row>
    <row r="2" spans="1:13" x14ac:dyDescent="0.2">
      <c r="A2" s="100" t="s">
        <v>542</v>
      </c>
      <c r="B2" s="100"/>
      <c r="C2" s="100"/>
    </row>
    <row r="3" spans="1:13" x14ac:dyDescent="0.2">
      <c r="A3" s="100"/>
      <c r="B3" s="100"/>
      <c r="C3" s="100"/>
    </row>
    <row r="4" spans="1:13" ht="18" x14ac:dyDescent="0.2">
      <c r="A4" s="114" t="s">
        <v>602</v>
      </c>
      <c r="B4" s="114"/>
      <c r="C4" s="114"/>
    </row>
    <row r="5" spans="1:13" ht="15.75" x14ac:dyDescent="0.25">
      <c r="A5" s="15"/>
      <c r="B5" s="45"/>
      <c r="C5" s="15"/>
    </row>
    <row r="6" spans="1:13" ht="15.75" x14ac:dyDescent="0.25">
      <c r="A6" s="53" t="s">
        <v>591</v>
      </c>
      <c r="B6" s="58">
        <f>SUM(C12:C37)</f>
        <v>2248</v>
      </c>
      <c r="C6" s="15" t="s">
        <v>0</v>
      </c>
    </row>
    <row r="7" spans="1:13" ht="15.75" x14ac:dyDescent="0.25">
      <c r="A7" s="45"/>
      <c r="B7" s="45"/>
      <c r="C7" s="15"/>
    </row>
    <row r="8" spans="1:13" ht="15.75" x14ac:dyDescent="0.2">
      <c r="A8" s="106" t="s">
        <v>589</v>
      </c>
      <c r="B8" s="106"/>
      <c r="C8" s="106"/>
    </row>
    <row r="10" spans="1:13" ht="15.75" x14ac:dyDescent="0.25">
      <c r="C10" s="52" t="s">
        <v>520</v>
      </c>
    </row>
    <row r="11" spans="1:13" ht="15.75" x14ac:dyDescent="0.25">
      <c r="A11" s="47" t="s">
        <v>279</v>
      </c>
      <c r="B11" s="47"/>
      <c r="C11" s="47"/>
    </row>
    <row r="12" spans="1:13" ht="15" x14ac:dyDescent="0.2">
      <c r="A12" s="115" t="s">
        <v>541</v>
      </c>
      <c r="B12" s="48" t="s">
        <v>301</v>
      </c>
      <c r="C12" s="49">
        <v>62</v>
      </c>
    </row>
    <row r="13" spans="1:13" ht="15" x14ac:dyDescent="0.2">
      <c r="A13" s="116"/>
      <c r="B13" s="48" t="s">
        <v>302</v>
      </c>
      <c r="C13" s="55">
        <v>59</v>
      </c>
      <c r="D13" s="11"/>
    </row>
    <row r="14" spans="1:13" ht="15.75" x14ac:dyDescent="0.25">
      <c r="A14" s="116"/>
      <c r="B14" s="48" t="s">
        <v>303</v>
      </c>
      <c r="C14" s="49">
        <v>78</v>
      </c>
      <c r="D14" s="11"/>
      <c r="I14" s="2"/>
      <c r="J14" s="2"/>
      <c r="K14" s="2"/>
      <c r="L14" s="2"/>
      <c r="M14" s="5"/>
    </row>
    <row r="15" spans="1:13" ht="15.75" x14ac:dyDescent="0.25">
      <c r="A15" s="116"/>
      <c r="B15" s="48" t="s">
        <v>304</v>
      </c>
      <c r="C15" s="55">
        <v>69</v>
      </c>
      <c r="D15" s="11"/>
      <c r="I15" s="2"/>
      <c r="J15" s="2"/>
      <c r="K15" s="2"/>
      <c r="L15" s="2"/>
      <c r="M15" s="5"/>
    </row>
    <row r="16" spans="1:13" ht="15.75" x14ac:dyDescent="0.25">
      <c r="A16" s="116"/>
      <c r="B16" s="48" t="s">
        <v>305</v>
      </c>
      <c r="C16" s="49">
        <v>33</v>
      </c>
      <c r="D16" s="11"/>
      <c r="G16" s="8"/>
      <c r="H16" s="2"/>
      <c r="I16" s="2"/>
      <c r="J16" s="2"/>
      <c r="K16" s="2"/>
      <c r="L16" s="2"/>
      <c r="M16" s="5"/>
    </row>
    <row r="17" spans="1:3" ht="15" x14ac:dyDescent="0.2">
      <c r="A17" s="116"/>
      <c r="B17" s="48" t="s">
        <v>306</v>
      </c>
      <c r="C17" s="55">
        <v>96</v>
      </c>
    </row>
    <row r="18" spans="1:3" ht="15" x14ac:dyDescent="0.2">
      <c r="A18" s="116"/>
      <c r="B18" s="48" t="s">
        <v>307</v>
      </c>
      <c r="C18" s="49">
        <v>105</v>
      </c>
    </row>
    <row r="19" spans="1:3" ht="15" x14ac:dyDescent="0.2">
      <c r="A19" s="116"/>
      <c r="B19" s="48" t="s">
        <v>308</v>
      </c>
      <c r="C19" s="55">
        <v>104</v>
      </c>
    </row>
    <row r="20" spans="1:3" ht="15" x14ac:dyDescent="0.2">
      <c r="A20" s="116"/>
      <c r="B20" s="48" t="s">
        <v>309</v>
      </c>
      <c r="C20" s="49">
        <v>56</v>
      </c>
    </row>
    <row r="21" spans="1:3" ht="15" x14ac:dyDescent="0.2">
      <c r="A21" s="116"/>
      <c r="B21" s="48" t="s">
        <v>310</v>
      </c>
      <c r="C21" s="55">
        <v>114</v>
      </c>
    </row>
    <row r="22" spans="1:3" ht="15" x14ac:dyDescent="0.2">
      <c r="A22" s="116"/>
      <c r="B22" s="48" t="s">
        <v>311</v>
      </c>
      <c r="C22" s="49">
        <v>59</v>
      </c>
    </row>
    <row r="23" spans="1:3" ht="15" x14ac:dyDescent="0.2">
      <c r="A23" s="116"/>
      <c r="B23" s="48" t="s">
        <v>312</v>
      </c>
      <c r="C23" s="55">
        <v>85</v>
      </c>
    </row>
    <row r="24" spans="1:3" ht="15" x14ac:dyDescent="0.2">
      <c r="A24" s="116"/>
      <c r="B24" s="48" t="s">
        <v>313</v>
      </c>
      <c r="C24" s="49">
        <v>62</v>
      </c>
    </row>
    <row r="25" spans="1:3" ht="15" x14ac:dyDescent="0.2">
      <c r="A25" s="116"/>
      <c r="B25" s="48" t="s">
        <v>314</v>
      </c>
      <c r="C25" s="55">
        <v>85</v>
      </c>
    </row>
    <row r="26" spans="1:3" ht="15" x14ac:dyDescent="0.2">
      <c r="A26" s="116"/>
      <c r="B26" s="48" t="s">
        <v>315</v>
      </c>
      <c r="C26" s="49">
        <v>60</v>
      </c>
    </row>
    <row r="27" spans="1:3" ht="15" x14ac:dyDescent="0.2">
      <c r="A27" s="116"/>
      <c r="B27" s="48" t="s">
        <v>316</v>
      </c>
      <c r="C27" s="55">
        <v>56</v>
      </c>
    </row>
    <row r="28" spans="1:3" ht="15" x14ac:dyDescent="0.2">
      <c r="A28" s="117"/>
      <c r="B28" s="48" t="s">
        <v>317</v>
      </c>
      <c r="C28" s="49">
        <v>128</v>
      </c>
    </row>
    <row r="29" spans="1:3" ht="15" x14ac:dyDescent="0.2">
      <c r="A29" s="115" t="s">
        <v>545</v>
      </c>
      <c r="B29" s="48" t="s">
        <v>318</v>
      </c>
      <c r="C29" s="55">
        <v>64</v>
      </c>
    </row>
    <row r="30" spans="1:3" ht="15" x14ac:dyDescent="0.2">
      <c r="A30" s="116"/>
      <c r="B30" s="48" t="s">
        <v>319</v>
      </c>
      <c r="C30" s="49">
        <v>55</v>
      </c>
    </row>
    <row r="31" spans="1:3" ht="15" x14ac:dyDescent="0.2">
      <c r="A31" s="116"/>
      <c r="B31" s="48" t="s">
        <v>320</v>
      </c>
      <c r="C31" s="55">
        <v>56</v>
      </c>
    </row>
    <row r="32" spans="1:3" ht="15" x14ac:dyDescent="0.2">
      <c r="A32" s="116"/>
      <c r="B32" s="48" t="s">
        <v>321</v>
      </c>
      <c r="C32" s="49">
        <v>56</v>
      </c>
    </row>
    <row r="33" spans="1:3" ht="15" x14ac:dyDescent="0.2">
      <c r="A33" s="116"/>
      <c r="B33" s="48" t="s">
        <v>322</v>
      </c>
      <c r="C33" s="55">
        <v>56</v>
      </c>
    </row>
    <row r="34" spans="1:3" ht="15" x14ac:dyDescent="0.2">
      <c r="A34" s="116"/>
      <c r="B34" s="48" t="s">
        <v>323</v>
      </c>
      <c r="C34" s="49">
        <v>53</v>
      </c>
    </row>
    <row r="35" spans="1:3" ht="15" x14ac:dyDescent="0.2">
      <c r="A35" s="117"/>
      <c r="B35" s="48" t="s">
        <v>324</v>
      </c>
      <c r="C35" s="55">
        <v>64</v>
      </c>
    </row>
    <row r="36" spans="1:3" ht="15" x14ac:dyDescent="0.2">
      <c r="A36" s="57" t="s">
        <v>4</v>
      </c>
      <c r="B36" s="48" t="s">
        <v>325</v>
      </c>
      <c r="C36" s="49">
        <v>23</v>
      </c>
    </row>
    <row r="37" spans="1:3" ht="15" x14ac:dyDescent="0.2">
      <c r="A37" s="57" t="s">
        <v>5</v>
      </c>
      <c r="B37" s="48"/>
      <c r="C37" s="55">
        <v>510</v>
      </c>
    </row>
  </sheetData>
  <mergeCells count="6">
    <mergeCell ref="A29:A35"/>
    <mergeCell ref="A2:C3"/>
    <mergeCell ref="A4:C4"/>
    <mergeCell ref="A8:C8"/>
    <mergeCell ref="A1:C1"/>
    <mergeCell ref="A12:A28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62"/>
  <sheetViews>
    <sheetView workbookViewId="0">
      <selection activeCell="A8" sqref="A8:C8"/>
    </sheetView>
  </sheetViews>
  <sheetFormatPr baseColWidth="10" defaultRowHeight="12.75" x14ac:dyDescent="0.2"/>
  <cols>
    <col min="1" max="1" width="36.7109375" customWidth="1"/>
    <col min="3" max="3" width="23.7109375" customWidth="1"/>
  </cols>
  <sheetData>
    <row r="1" spans="1:7" ht="20.25" x14ac:dyDescent="0.3">
      <c r="A1" s="105" t="s">
        <v>521</v>
      </c>
      <c r="B1" s="105"/>
      <c r="C1" s="105"/>
    </row>
    <row r="2" spans="1:7" x14ac:dyDescent="0.2">
      <c r="A2" s="100" t="s">
        <v>542</v>
      </c>
      <c r="B2" s="100"/>
      <c r="C2" s="100"/>
    </row>
    <row r="3" spans="1:7" x14ac:dyDescent="0.2">
      <c r="A3" s="100"/>
      <c r="B3" s="100"/>
      <c r="C3" s="100"/>
    </row>
    <row r="4" spans="1:7" ht="18" x14ac:dyDescent="0.2">
      <c r="A4" s="114" t="s">
        <v>603</v>
      </c>
      <c r="B4" s="114"/>
      <c r="C4" s="114"/>
    </row>
    <row r="5" spans="1:7" ht="15.75" x14ac:dyDescent="0.25">
      <c r="A5" s="15"/>
      <c r="B5" s="45"/>
      <c r="C5" s="15"/>
    </row>
    <row r="6" spans="1:7" ht="15.75" x14ac:dyDescent="0.25">
      <c r="A6" s="53" t="s">
        <v>591</v>
      </c>
      <c r="B6" s="58">
        <f>SUM(C12:C61)</f>
        <v>1542</v>
      </c>
      <c r="C6" s="15" t="s">
        <v>0</v>
      </c>
    </row>
    <row r="7" spans="1:7" ht="15.75" x14ac:dyDescent="0.25">
      <c r="A7" s="45"/>
      <c r="B7" s="45"/>
      <c r="C7" s="15"/>
    </row>
    <row r="8" spans="1:7" ht="15.75" x14ac:dyDescent="0.2">
      <c r="A8" s="106" t="s">
        <v>589</v>
      </c>
      <c r="B8" s="106"/>
      <c r="C8" s="106"/>
    </row>
    <row r="10" spans="1:7" ht="15.75" x14ac:dyDescent="0.25">
      <c r="C10" s="52" t="s">
        <v>520</v>
      </c>
    </row>
    <row r="11" spans="1:7" ht="15.75" x14ac:dyDescent="0.25">
      <c r="A11" s="47" t="s">
        <v>326</v>
      </c>
      <c r="B11" s="47"/>
      <c r="C11" s="47"/>
      <c r="D11" s="10"/>
    </row>
    <row r="12" spans="1:7" ht="15" x14ac:dyDescent="0.2">
      <c r="A12" s="57" t="s">
        <v>6</v>
      </c>
      <c r="B12" s="48"/>
      <c r="C12" s="49">
        <f>26+18+24+24+28+14+17+17+28+14+14+14+14+14+14+14+14+14+23+23+13+14+14+14+14+14+14+14+14+14+28+17</f>
        <v>552</v>
      </c>
      <c r="D12" s="10"/>
    </row>
    <row r="13" spans="1:7" ht="15" x14ac:dyDescent="0.2">
      <c r="A13" s="57" t="s">
        <v>563</v>
      </c>
      <c r="B13" s="48" t="s">
        <v>327</v>
      </c>
      <c r="C13" s="55">
        <v>30</v>
      </c>
      <c r="D13" s="11"/>
    </row>
    <row r="14" spans="1:7" ht="15" x14ac:dyDescent="0.2">
      <c r="A14" s="57" t="s">
        <v>538</v>
      </c>
      <c r="B14" s="48" t="s">
        <v>328</v>
      </c>
      <c r="C14" s="49">
        <v>47</v>
      </c>
      <c r="D14" s="11"/>
    </row>
    <row r="15" spans="1:7" ht="15" x14ac:dyDescent="0.2">
      <c r="A15" s="107" t="s">
        <v>6</v>
      </c>
      <c r="B15" s="48" t="s">
        <v>329</v>
      </c>
      <c r="C15" s="55">
        <v>23</v>
      </c>
      <c r="G15" s="12"/>
    </row>
    <row r="16" spans="1:7" ht="15" x14ac:dyDescent="0.2">
      <c r="A16" s="108"/>
      <c r="B16" s="48" t="s">
        <v>330</v>
      </c>
      <c r="C16" s="49">
        <v>23</v>
      </c>
    </row>
    <row r="17" spans="1:3" ht="15" x14ac:dyDescent="0.2">
      <c r="A17" s="108"/>
      <c r="B17" s="48" t="s">
        <v>331</v>
      </c>
      <c r="C17" s="55">
        <v>14</v>
      </c>
    </row>
    <row r="18" spans="1:3" ht="15" x14ac:dyDescent="0.2">
      <c r="A18" s="108"/>
      <c r="B18" s="48" t="s">
        <v>332</v>
      </c>
      <c r="C18" s="49">
        <v>26</v>
      </c>
    </row>
    <row r="19" spans="1:3" ht="15" x14ac:dyDescent="0.2">
      <c r="A19" s="109"/>
      <c r="B19" s="48" t="s">
        <v>333</v>
      </c>
      <c r="C19" s="55">
        <v>12</v>
      </c>
    </row>
    <row r="20" spans="1:3" ht="15" x14ac:dyDescent="0.2">
      <c r="A20" s="57" t="s">
        <v>4</v>
      </c>
      <c r="B20" s="48" t="s">
        <v>334</v>
      </c>
      <c r="C20" s="49">
        <v>6</v>
      </c>
    </row>
    <row r="21" spans="1:3" ht="15" x14ac:dyDescent="0.2">
      <c r="A21" s="57" t="s">
        <v>5</v>
      </c>
      <c r="B21" s="48"/>
      <c r="C21" s="55">
        <v>115</v>
      </c>
    </row>
    <row r="22" spans="1:3" ht="15.75" x14ac:dyDescent="0.25">
      <c r="A22" s="47" t="s">
        <v>335</v>
      </c>
      <c r="B22" s="47"/>
      <c r="C22" s="47"/>
    </row>
    <row r="23" spans="1:3" ht="15" x14ac:dyDescent="0.2">
      <c r="A23" s="107" t="s">
        <v>6</v>
      </c>
      <c r="B23" s="48" t="s">
        <v>336</v>
      </c>
      <c r="C23" s="49">
        <v>10</v>
      </c>
    </row>
    <row r="24" spans="1:3" ht="15" x14ac:dyDescent="0.2">
      <c r="A24" s="108"/>
      <c r="B24" s="48" t="s">
        <v>337</v>
      </c>
      <c r="C24" s="55">
        <v>19</v>
      </c>
    </row>
    <row r="25" spans="1:3" ht="15" x14ac:dyDescent="0.2">
      <c r="A25" s="108"/>
      <c r="B25" s="48" t="s">
        <v>338</v>
      </c>
      <c r="C25" s="49">
        <v>13</v>
      </c>
    </row>
    <row r="26" spans="1:3" ht="15" x14ac:dyDescent="0.2">
      <c r="A26" s="108"/>
      <c r="B26" s="48" t="s">
        <v>339</v>
      </c>
      <c r="C26" s="55">
        <v>29</v>
      </c>
    </row>
    <row r="27" spans="1:3" ht="15" x14ac:dyDescent="0.2">
      <c r="A27" s="108"/>
      <c r="B27" s="48" t="s">
        <v>340</v>
      </c>
      <c r="C27" s="49">
        <v>24</v>
      </c>
    </row>
    <row r="28" spans="1:3" ht="15" x14ac:dyDescent="0.2">
      <c r="A28" s="109"/>
      <c r="B28" s="48" t="s">
        <v>341</v>
      </c>
      <c r="C28" s="55">
        <v>14</v>
      </c>
    </row>
    <row r="29" spans="1:3" ht="15" x14ac:dyDescent="0.2">
      <c r="A29" s="57" t="s">
        <v>538</v>
      </c>
      <c r="B29" s="48" t="s">
        <v>342</v>
      </c>
      <c r="C29" s="49">
        <v>60</v>
      </c>
    </row>
    <row r="30" spans="1:3" ht="15" x14ac:dyDescent="0.2">
      <c r="A30" s="57" t="s">
        <v>4</v>
      </c>
      <c r="B30" s="48" t="s">
        <v>343</v>
      </c>
      <c r="C30" s="55">
        <v>2</v>
      </c>
    </row>
    <row r="31" spans="1:3" ht="15" x14ac:dyDescent="0.2">
      <c r="A31" s="57" t="s">
        <v>5</v>
      </c>
      <c r="B31" s="48"/>
      <c r="C31" s="49">
        <v>23</v>
      </c>
    </row>
    <row r="32" spans="1:3" ht="15.75" x14ac:dyDescent="0.25">
      <c r="A32" s="47" t="s">
        <v>344</v>
      </c>
      <c r="B32" s="47"/>
      <c r="C32" s="47"/>
    </row>
    <row r="33" spans="1:3" ht="15" x14ac:dyDescent="0.2">
      <c r="A33" s="107" t="s">
        <v>6</v>
      </c>
      <c r="B33" s="48" t="s">
        <v>345</v>
      </c>
      <c r="C33" s="49">
        <v>18</v>
      </c>
    </row>
    <row r="34" spans="1:3" ht="15" x14ac:dyDescent="0.2">
      <c r="A34" s="108"/>
      <c r="B34" s="48" t="s">
        <v>346</v>
      </c>
      <c r="C34" s="55">
        <v>14</v>
      </c>
    </row>
    <row r="35" spans="1:3" ht="15" x14ac:dyDescent="0.2">
      <c r="A35" s="108"/>
      <c r="B35" s="48" t="s">
        <v>347</v>
      </c>
      <c r="C35" s="49">
        <v>13</v>
      </c>
    </row>
    <row r="36" spans="1:3" ht="15" x14ac:dyDescent="0.2">
      <c r="A36" s="108"/>
      <c r="B36" s="48" t="s">
        <v>348</v>
      </c>
      <c r="C36" s="55">
        <v>14</v>
      </c>
    </row>
    <row r="37" spans="1:3" ht="15" x14ac:dyDescent="0.2">
      <c r="A37" s="108"/>
      <c r="B37" s="48" t="s">
        <v>350</v>
      </c>
      <c r="C37" s="49">
        <v>12</v>
      </c>
    </row>
    <row r="38" spans="1:3" ht="15" x14ac:dyDescent="0.2">
      <c r="A38" s="108"/>
      <c r="B38" s="48" t="s">
        <v>351</v>
      </c>
      <c r="C38" s="55">
        <v>20</v>
      </c>
    </row>
    <row r="39" spans="1:3" ht="15" x14ac:dyDescent="0.2">
      <c r="A39" s="108"/>
      <c r="B39" s="48" t="s">
        <v>352</v>
      </c>
      <c r="C39" s="49">
        <v>13</v>
      </c>
    </row>
    <row r="40" spans="1:3" ht="15" x14ac:dyDescent="0.2">
      <c r="A40" s="108"/>
      <c r="B40" s="48" t="s">
        <v>353</v>
      </c>
      <c r="C40" s="55">
        <v>13</v>
      </c>
    </row>
    <row r="41" spans="1:3" ht="15" x14ac:dyDescent="0.2">
      <c r="A41" s="108"/>
      <c r="B41" s="48" t="s">
        <v>354</v>
      </c>
      <c r="C41" s="49">
        <v>13</v>
      </c>
    </row>
    <row r="42" spans="1:3" ht="15" x14ac:dyDescent="0.2">
      <c r="A42" s="109"/>
      <c r="B42" s="48" t="s">
        <v>355</v>
      </c>
      <c r="C42" s="55">
        <v>17</v>
      </c>
    </row>
    <row r="43" spans="1:3" ht="15" x14ac:dyDescent="0.2">
      <c r="A43" s="57" t="s">
        <v>538</v>
      </c>
      <c r="B43" s="48" t="s">
        <v>349</v>
      </c>
      <c r="C43" s="49">
        <v>34</v>
      </c>
    </row>
    <row r="44" spans="1:3" ht="15" x14ac:dyDescent="0.2">
      <c r="A44" s="57" t="s">
        <v>539</v>
      </c>
      <c r="B44" s="48" t="s">
        <v>356</v>
      </c>
      <c r="C44" s="55">
        <v>6</v>
      </c>
    </row>
    <row r="45" spans="1:3" ht="15" x14ac:dyDescent="0.2">
      <c r="A45" s="57" t="s">
        <v>53</v>
      </c>
      <c r="B45" s="48" t="s">
        <v>357</v>
      </c>
      <c r="C45" s="49">
        <v>6</v>
      </c>
    </row>
    <row r="46" spans="1:3" ht="15" x14ac:dyDescent="0.2">
      <c r="A46" s="57" t="s">
        <v>5</v>
      </c>
      <c r="B46" s="48"/>
      <c r="C46" s="55">
        <v>57</v>
      </c>
    </row>
    <row r="47" spans="1:3" ht="15.75" x14ac:dyDescent="0.25">
      <c r="A47" s="47" t="s">
        <v>358</v>
      </c>
      <c r="B47" s="47"/>
      <c r="C47" s="47"/>
    </row>
    <row r="48" spans="1:3" ht="15" x14ac:dyDescent="0.2">
      <c r="A48" s="107" t="s">
        <v>6</v>
      </c>
      <c r="B48" s="48" t="s">
        <v>359</v>
      </c>
      <c r="C48" s="49">
        <v>18</v>
      </c>
    </row>
    <row r="49" spans="1:3" ht="15" x14ac:dyDescent="0.2">
      <c r="A49" s="108"/>
      <c r="B49" s="48" t="s">
        <v>360</v>
      </c>
      <c r="C49" s="55">
        <v>14</v>
      </c>
    </row>
    <row r="50" spans="1:3" ht="15" x14ac:dyDescent="0.2">
      <c r="A50" s="108"/>
      <c r="B50" s="48" t="s">
        <v>361</v>
      </c>
      <c r="C50" s="49">
        <v>20</v>
      </c>
    </row>
    <row r="51" spans="1:3" ht="15" x14ac:dyDescent="0.2">
      <c r="A51" s="108"/>
      <c r="B51" s="48" t="s">
        <v>362</v>
      </c>
      <c r="C51" s="55">
        <v>13</v>
      </c>
    </row>
    <row r="52" spans="1:3" ht="15" x14ac:dyDescent="0.2">
      <c r="A52" s="108"/>
      <c r="B52" s="48" t="s">
        <v>363</v>
      </c>
      <c r="C52" s="49">
        <v>12</v>
      </c>
    </row>
    <row r="53" spans="1:3" ht="15" x14ac:dyDescent="0.2">
      <c r="A53" s="108"/>
      <c r="B53" s="48" t="s">
        <v>364</v>
      </c>
      <c r="C53" s="55">
        <v>20</v>
      </c>
    </row>
    <row r="54" spans="1:3" ht="15" x14ac:dyDescent="0.2">
      <c r="A54" s="108"/>
      <c r="B54" s="48" t="s">
        <v>365</v>
      </c>
      <c r="C54" s="49">
        <v>13</v>
      </c>
    </row>
    <row r="55" spans="1:3" ht="15" x14ac:dyDescent="0.2">
      <c r="A55" s="108"/>
      <c r="B55" s="48" t="s">
        <v>366</v>
      </c>
      <c r="C55" s="55">
        <v>13</v>
      </c>
    </row>
    <row r="56" spans="1:3" ht="15" x14ac:dyDescent="0.2">
      <c r="A56" s="108"/>
      <c r="B56" s="48" t="s">
        <v>367</v>
      </c>
      <c r="C56" s="49">
        <v>13</v>
      </c>
    </row>
    <row r="57" spans="1:3" ht="15" x14ac:dyDescent="0.2">
      <c r="A57" s="109"/>
      <c r="B57" s="48" t="s">
        <v>368</v>
      </c>
      <c r="C57" s="55">
        <v>17</v>
      </c>
    </row>
    <row r="58" spans="1:3" ht="15" x14ac:dyDescent="0.2">
      <c r="A58" s="57" t="s">
        <v>538</v>
      </c>
      <c r="B58" s="48" t="s">
        <v>369</v>
      </c>
      <c r="C58" s="49">
        <v>28</v>
      </c>
    </row>
    <row r="59" spans="1:3" ht="15" x14ac:dyDescent="0.2">
      <c r="A59" s="57" t="s">
        <v>539</v>
      </c>
      <c r="B59" s="48" t="s">
        <v>370</v>
      </c>
      <c r="C59" s="55">
        <v>6</v>
      </c>
    </row>
    <row r="60" spans="1:3" ht="15" x14ac:dyDescent="0.2">
      <c r="A60" s="57" t="s">
        <v>4</v>
      </c>
      <c r="B60" s="48" t="s">
        <v>371</v>
      </c>
      <c r="C60" s="49">
        <v>6</v>
      </c>
    </row>
    <row r="61" spans="1:3" ht="15" x14ac:dyDescent="0.2">
      <c r="A61" s="57" t="s">
        <v>5</v>
      </c>
      <c r="B61" s="48"/>
      <c r="C61" s="55">
        <v>57</v>
      </c>
    </row>
    <row r="62" spans="1:3" ht="15.75" x14ac:dyDescent="0.25">
      <c r="A62" s="4"/>
      <c r="B62" s="4"/>
    </row>
  </sheetData>
  <mergeCells count="8">
    <mergeCell ref="A1:C1"/>
    <mergeCell ref="A23:A28"/>
    <mergeCell ref="A33:A42"/>
    <mergeCell ref="A48:A57"/>
    <mergeCell ref="A2:C3"/>
    <mergeCell ref="A4:C4"/>
    <mergeCell ref="A8:C8"/>
    <mergeCell ref="A15:A19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34"/>
  <sheetViews>
    <sheetView zoomScale="120" zoomScaleNormal="120" workbookViewId="0">
      <selection activeCell="A8" sqref="A8:C8"/>
    </sheetView>
  </sheetViews>
  <sheetFormatPr baseColWidth="10" defaultColWidth="11.42578125" defaultRowHeight="15.75" x14ac:dyDescent="0.25"/>
  <cols>
    <col min="1" max="1" width="32.5703125" style="2" customWidth="1"/>
    <col min="2" max="2" width="18" style="2" bestFit="1" customWidth="1"/>
    <col min="3" max="3" width="19.28515625" style="2" customWidth="1"/>
    <col min="4" max="16384" width="11.42578125" style="2"/>
  </cols>
  <sheetData>
    <row r="1" spans="1:4" ht="20.25" x14ac:dyDescent="0.3">
      <c r="A1" s="105" t="s">
        <v>521</v>
      </c>
      <c r="B1" s="105"/>
      <c r="C1" s="105"/>
    </row>
    <row r="2" spans="1:4" x14ac:dyDescent="0.25">
      <c r="A2" s="100" t="s">
        <v>542</v>
      </c>
      <c r="B2" s="100"/>
      <c r="C2" s="100"/>
    </row>
    <row r="3" spans="1:4" x14ac:dyDescent="0.25">
      <c r="A3" s="100"/>
      <c r="B3" s="100"/>
      <c r="C3" s="100"/>
    </row>
    <row r="4" spans="1:4" ht="18" x14ac:dyDescent="0.25">
      <c r="A4" s="114" t="s">
        <v>604</v>
      </c>
      <c r="B4" s="114"/>
      <c r="C4" s="114"/>
    </row>
    <row r="5" spans="1:4" x14ac:dyDescent="0.25">
      <c r="A5" s="15"/>
      <c r="B5" s="45"/>
      <c r="C5" s="15"/>
    </row>
    <row r="6" spans="1:4" x14ac:dyDescent="0.25">
      <c r="A6" s="53" t="s">
        <v>591</v>
      </c>
      <c r="B6" s="58">
        <f>SUM(C12:C25)</f>
        <v>973</v>
      </c>
      <c r="C6" s="15" t="s">
        <v>0</v>
      </c>
    </row>
    <row r="7" spans="1:4" x14ac:dyDescent="0.25">
      <c r="A7" s="53"/>
      <c r="B7" s="44"/>
      <c r="C7" s="15"/>
    </row>
    <row r="8" spans="1:4" x14ac:dyDescent="0.25">
      <c r="A8" s="106" t="s">
        <v>589</v>
      </c>
      <c r="B8" s="106"/>
      <c r="C8" s="106"/>
    </row>
    <row r="9" spans="1:4" x14ac:dyDescent="0.25">
      <c r="A9"/>
      <c r="B9"/>
      <c r="C9"/>
    </row>
    <row r="10" spans="1:4" x14ac:dyDescent="0.25">
      <c r="A10"/>
      <c r="B10"/>
      <c r="C10" s="52" t="s">
        <v>520</v>
      </c>
    </row>
    <row r="11" spans="1:4" x14ac:dyDescent="0.25">
      <c r="A11" s="47" t="s">
        <v>372</v>
      </c>
      <c r="B11" s="47"/>
      <c r="C11" s="47"/>
      <c r="D11" s="7"/>
    </row>
    <row r="12" spans="1:4" x14ac:dyDescent="0.25">
      <c r="A12" s="107" t="s">
        <v>541</v>
      </c>
      <c r="B12" s="48" t="s">
        <v>373</v>
      </c>
      <c r="C12" s="49">
        <v>80</v>
      </c>
      <c r="D12" s="7"/>
    </row>
    <row r="13" spans="1:4" x14ac:dyDescent="0.25">
      <c r="A13" s="108"/>
      <c r="B13" s="48" t="s">
        <v>374</v>
      </c>
      <c r="C13" s="55">
        <v>47</v>
      </c>
      <c r="D13" s="7"/>
    </row>
    <row r="14" spans="1:4" x14ac:dyDescent="0.25">
      <c r="A14" s="109"/>
      <c r="B14" s="48" t="s">
        <v>375</v>
      </c>
      <c r="C14" s="55">
        <v>40</v>
      </c>
      <c r="D14" s="7"/>
    </row>
    <row r="15" spans="1:4" x14ac:dyDescent="0.25">
      <c r="A15" s="57" t="s">
        <v>564</v>
      </c>
      <c r="B15" s="48" t="s">
        <v>8</v>
      </c>
      <c r="C15" s="55">
        <v>360</v>
      </c>
      <c r="D15" s="7"/>
    </row>
    <row r="16" spans="1:4" x14ac:dyDescent="0.25">
      <c r="A16" s="57" t="s">
        <v>4</v>
      </c>
      <c r="B16" s="48" t="s">
        <v>565</v>
      </c>
      <c r="C16" s="55">
        <v>18</v>
      </c>
    </row>
    <row r="17" spans="1:4" x14ac:dyDescent="0.25">
      <c r="A17" s="57" t="s">
        <v>5</v>
      </c>
      <c r="B17" s="48"/>
      <c r="C17" s="55">
        <v>140</v>
      </c>
      <c r="D17" s="9"/>
    </row>
    <row r="18" spans="1:4" x14ac:dyDescent="0.25">
      <c r="A18" s="47" t="s">
        <v>376</v>
      </c>
      <c r="B18" s="47"/>
      <c r="C18" s="47"/>
    </row>
    <row r="19" spans="1:4" x14ac:dyDescent="0.25">
      <c r="A19" s="107" t="s">
        <v>6</v>
      </c>
      <c r="B19" s="48" t="s">
        <v>378</v>
      </c>
      <c r="C19" s="49">
        <v>24</v>
      </c>
    </row>
    <row r="20" spans="1:4" x14ac:dyDescent="0.25">
      <c r="A20" s="109"/>
      <c r="B20" s="48" t="s">
        <v>379</v>
      </c>
      <c r="C20" s="55">
        <v>50</v>
      </c>
    </row>
    <row r="21" spans="1:4" x14ac:dyDescent="0.25">
      <c r="A21" s="107" t="s">
        <v>541</v>
      </c>
      <c r="B21" s="48" t="s">
        <v>380</v>
      </c>
      <c r="C21" s="49">
        <v>89</v>
      </c>
    </row>
    <row r="22" spans="1:4" x14ac:dyDescent="0.25">
      <c r="A22" s="109"/>
      <c r="B22" s="48" t="s">
        <v>381</v>
      </c>
      <c r="C22" s="55">
        <v>32</v>
      </c>
    </row>
    <row r="23" spans="1:4" x14ac:dyDescent="0.25">
      <c r="A23" s="57" t="s">
        <v>538</v>
      </c>
      <c r="B23" s="48" t="s">
        <v>377</v>
      </c>
      <c r="C23" s="49">
        <v>18</v>
      </c>
    </row>
    <row r="24" spans="1:4" x14ac:dyDescent="0.25">
      <c r="A24" s="57" t="s">
        <v>6</v>
      </c>
      <c r="B24" s="48" t="s">
        <v>382</v>
      </c>
      <c r="C24" s="55">
        <v>29</v>
      </c>
    </row>
    <row r="25" spans="1:4" x14ac:dyDescent="0.25">
      <c r="A25" s="57" t="s">
        <v>5</v>
      </c>
      <c r="B25" s="48"/>
      <c r="C25" s="49">
        <v>46</v>
      </c>
    </row>
    <row r="34" spans="1:1" x14ac:dyDescent="0.25">
      <c r="A34" s="3"/>
    </row>
  </sheetData>
  <mergeCells count="7">
    <mergeCell ref="A1:C1"/>
    <mergeCell ref="A19:A20"/>
    <mergeCell ref="A21:A22"/>
    <mergeCell ref="A12:A14"/>
    <mergeCell ref="A2:C3"/>
    <mergeCell ref="A4:C4"/>
    <mergeCell ref="A8:C8"/>
  </mergeCells>
  <phoneticPr fontId="4" type="noConversion"/>
  <pageMargins left="0.78740157499999996" right="0.78740157499999996" top="0.18" bottom="0.17" header="0.18" footer="0.17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D50"/>
  <sheetViews>
    <sheetView workbookViewId="0">
      <selection activeCell="A8" sqref="A8:C8"/>
    </sheetView>
  </sheetViews>
  <sheetFormatPr baseColWidth="10" defaultRowHeight="12.75" x14ac:dyDescent="0.2"/>
  <cols>
    <col min="1" max="1" width="47.7109375" customWidth="1"/>
    <col min="2" max="2" width="19.140625" customWidth="1"/>
    <col min="3" max="3" width="27.140625" customWidth="1"/>
  </cols>
  <sheetData>
    <row r="1" spans="1:4" ht="20.25" x14ac:dyDescent="0.3">
      <c r="A1" s="105" t="s">
        <v>521</v>
      </c>
      <c r="B1" s="105"/>
      <c r="C1" s="105"/>
    </row>
    <row r="2" spans="1:4" x14ac:dyDescent="0.2">
      <c r="A2" s="100" t="s">
        <v>542</v>
      </c>
      <c r="B2" s="100"/>
      <c r="C2" s="100"/>
    </row>
    <row r="3" spans="1:4" x14ac:dyDescent="0.2">
      <c r="A3" s="100"/>
      <c r="B3" s="100"/>
      <c r="C3" s="100"/>
    </row>
    <row r="4" spans="1:4" ht="18" x14ac:dyDescent="0.2">
      <c r="A4" s="114" t="s">
        <v>605</v>
      </c>
      <c r="B4" s="114"/>
      <c r="C4" s="114"/>
    </row>
    <row r="5" spans="1:4" ht="15.75" x14ac:dyDescent="0.25">
      <c r="A5" s="15"/>
      <c r="B5" s="45"/>
      <c r="C5" s="15"/>
    </row>
    <row r="6" spans="1:4" ht="15.75" x14ac:dyDescent="0.25">
      <c r="A6" s="53" t="s">
        <v>591</v>
      </c>
      <c r="B6" s="58">
        <f>SUM(C12:C48)</f>
        <v>1745</v>
      </c>
      <c r="C6" s="15" t="s">
        <v>0</v>
      </c>
    </row>
    <row r="7" spans="1:4" ht="15.75" x14ac:dyDescent="0.25">
      <c r="A7" s="45"/>
      <c r="B7" s="45"/>
      <c r="C7" s="15"/>
    </row>
    <row r="8" spans="1:4" ht="15.75" x14ac:dyDescent="0.2">
      <c r="A8" s="106" t="s">
        <v>589</v>
      </c>
      <c r="B8" s="106"/>
      <c r="C8" s="106"/>
    </row>
    <row r="10" spans="1:4" ht="15.75" x14ac:dyDescent="0.25">
      <c r="C10" s="52" t="s">
        <v>520</v>
      </c>
    </row>
    <row r="11" spans="1:4" ht="15.75" x14ac:dyDescent="0.25">
      <c r="A11" s="47" t="s">
        <v>383</v>
      </c>
      <c r="B11" s="47"/>
      <c r="C11" s="47"/>
    </row>
    <row r="12" spans="1:4" ht="15" x14ac:dyDescent="0.2">
      <c r="A12" s="57" t="s">
        <v>566</v>
      </c>
      <c r="B12" s="48"/>
      <c r="C12" s="49">
        <v>60</v>
      </c>
      <c r="D12" s="10"/>
    </row>
    <row r="13" spans="1:4" ht="15" x14ac:dyDescent="0.2">
      <c r="A13" s="57" t="s">
        <v>552</v>
      </c>
      <c r="B13" s="48" t="s">
        <v>438</v>
      </c>
      <c r="C13" s="55">
        <v>289</v>
      </c>
      <c r="D13" s="10"/>
    </row>
    <row r="14" spans="1:4" ht="15" x14ac:dyDescent="0.2">
      <c r="A14" s="57" t="s">
        <v>5</v>
      </c>
      <c r="B14" s="48"/>
      <c r="C14" s="49">
        <v>150</v>
      </c>
      <c r="D14" s="11"/>
    </row>
    <row r="15" spans="1:4" ht="15.75" x14ac:dyDescent="0.25">
      <c r="A15" s="47" t="s">
        <v>384</v>
      </c>
      <c r="B15" s="47"/>
      <c r="C15" s="47"/>
      <c r="D15" s="11"/>
    </row>
    <row r="16" spans="1:4" ht="15" x14ac:dyDescent="0.2">
      <c r="A16" s="107" t="s">
        <v>6</v>
      </c>
      <c r="B16" s="48" t="s">
        <v>385</v>
      </c>
      <c r="C16" s="49">
        <v>50</v>
      </c>
    </row>
    <row r="17" spans="1:3" ht="15" x14ac:dyDescent="0.2">
      <c r="A17" s="108"/>
      <c r="B17" s="48" t="s">
        <v>386</v>
      </c>
      <c r="C17" s="55">
        <v>21</v>
      </c>
    </row>
    <row r="18" spans="1:3" ht="15" x14ac:dyDescent="0.2">
      <c r="A18" s="108"/>
      <c r="B18" s="48" t="s">
        <v>387</v>
      </c>
      <c r="C18" s="49">
        <v>21</v>
      </c>
    </row>
    <row r="19" spans="1:3" ht="15" x14ac:dyDescent="0.2">
      <c r="A19" s="108"/>
      <c r="B19" s="48" t="s">
        <v>388</v>
      </c>
      <c r="C19" s="55">
        <v>27</v>
      </c>
    </row>
    <row r="20" spans="1:3" ht="15" x14ac:dyDescent="0.2">
      <c r="A20" s="108"/>
      <c r="B20" s="48" t="s">
        <v>389</v>
      </c>
      <c r="C20" s="49">
        <v>21</v>
      </c>
    </row>
    <row r="21" spans="1:3" ht="15" x14ac:dyDescent="0.2">
      <c r="A21" s="108"/>
      <c r="B21" s="48" t="s">
        <v>390</v>
      </c>
      <c r="C21" s="55">
        <v>25</v>
      </c>
    </row>
    <row r="22" spans="1:3" ht="15" x14ac:dyDescent="0.2">
      <c r="A22" s="108"/>
      <c r="B22" s="48" t="s">
        <v>391</v>
      </c>
      <c r="C22" s="49">
        <v>26</v>
      </c>
    </row>
    <row r="23" spans="1:3" ht="15" x14ac:dyDescent="0.2">
      <c r="A23" s="108"/>
      <c r="B23" s="48" t="s">
        <v>392</v>
      </c>
      <c r="C23" s="55">
        <v>21</v>
      </c>
    </row>
    <row r="24" spans="1:3" ht="15" x14ac:dyDescent="0.2">
      <c r="A24" s="108"/>
      <c r="B24" s="48" t="s">
        <v>393</v>
      </c>
      <c r="C24" s="49">
        <v>24</v>
      </c>
    </row>
    <row r="25" spans="1:3" ht="15" x14ac:dyDescent="0.2">
      <c r="A25" s="108"/>
      <c r="B25" s="48" t="s">
        <v>394</v>
      </c>
      <c r="C25" s="55">
        <v>10</v>
      </c>
    </row>
    <row r="26" spans="1:3" ht="15" x14ac:dyDescent="0.2">
      <c r="A26" s="108"/>
      <c r="B26" s="48" t="s">
        <v>395</v>
      </c>
      <c r="C26" s="49">
        <v>10</v>
      </c>
    </row>
    <row r="27" spans="1:3" ht="15" x14ac:dyDescent="0.2">
      <c r="A27" s="109"/>
      <c r="B27" s="48" t="s">
        <v>396</v>
      </c>
      <c r="C27" s="55">
        <v>38</v>
      </c>
    </row>
    <row r="28" spans="1:3" ht="15" x14ac:dyDescent="0.2">
      <c r="A28" s="107" t="s">
        <v>541</v>
      </c>
      <c r="B28" s="48" t="s">
        <v>397</v>
      </c>
      <c r="C28" s="49">
        <v>85</v>
      </c>
    </row>
    <row r="29" spans="1:3" ht="15" x14ac:dyDescent="0.2">
      <c r="A29" s="109"/>
      <c r="B29" s="48" t="s">
        <v>398</v>
      </c>
      <c r="C29" s="55">
        <v>90</v>
      </c>
    </row>
    <row r="30" spans="1:3" ht="15" x14ac:dyDescent="0.2">
      <c r="A30" s="57" t="s">
        <v>538</v>
      </c>
      <c r="B30" s="48" t="s">
        <v>399</v>
      </c>
      <c r="C30" s="49">
        <v>41</v>
      </c>
    </row>
    <row r="31" spans="1:3" ht="15" x14ac:dyDescent="0.2">
      <c r="A31" s="57" t="s">
        <v>539</v>
      </c>
      <c r="B31" s="48" t="s">
        <v>400</v>
      </c>
      <c r="C31" s="55">
        <v>6</v>
      </c>
    </row>
    <row r="32" spans="1:3" ht="15" x14ac:dyDescent="0.2">
      <c r="A32" s="57" t="s">
        <v>4</v>
      </c>
      <c r="B32" s="48" t="s">
        <v>567</v>
      </c>
      <c r="C32" s="49">
        <v>15</v>
      </c>
    </row>
    <row r="33" spans="1:3" ht="15" x14ac:dyDescent="0.2">
      <c r="A33" s="57" t="s">
        <v>5</v>
      </c>
      <c r="B33" s="48"/>
      <c r="C33" s="49">
        <v>220</v>
      </c>
    </row>
    <row r="34" spans="1:3" ht="15.75" x14ac:dyDescent="0.25">
      <c r="A34" s="47" t="s">
        <v>401</v>
      </c>
      <c r="B34" s="47"/>
      <c r="C34" s="47"/>
    </row>
    <row r="35" spans="1:3" ht="15" x14ac:dyDescent="0.2">
      <c r="A35" s="107" t="s">
        <v>6</v>
      </c>
      <c r="B35" s="48" t="s">
        <v>402</v>
      </c>
      <c r="C35" s="49">
        <v>31</v>
      </c>
    </row>
    <row r="36" spans="1:3" ht="15" x14ac:dyDescent="0.2">
      <c r="A36" s="108"/>
      <c r="B36" s="48" t="s">
        <v>403</v>
      </c>
      <c r="C36" s="55">
        <v>38</v>
      </c>
    </row>
    <row r="37" spans="1:3" ht="15" x14ac:dyDescent="0.2">
      <c r="A37" s="108"/>
      <c r="B37" s="48" t="s">
        <v>404</v>
      </c>
      <c r="C37" s="49">
        <v>40</v>
      </c>
    </row>
    <row r="38" spans="1:3" ht="15" x14ac:dyDescent="0.2">
      <c r="A38" s="108"/>
      <c r="B38" s="48" t="s">
        <v>405</v>
      </c>
      <c r="C38" s="55">
        <v>26</v>
      </c>
    </row>
    <row r="39" spans="1:3" ht="15" x14ac:dyDescent="0.2">
      <c r="A39" s="108"/>
      <c r="B39" s="48" t="s">
        <v>406</v>
      </c>
      <c r="C39" s="49">
        <v>7</v>
      </c>
    </row>
    <row r="40" spans="1:3" ht="15" x14ac:dyDescent="0.2">
      <c r="A40" s="108"/>
      <c r="B40" s="48" t="s">
        <v>407</v>
      </c>
      <c r="C40" s="55">
        <v>12</v>
      </c>
    </row>
    <row r="41" spans="1:3" ht="15" x14ac:dyDescent="0.2">
      <c r="A41" s="108"/>
      <c r="B41" s="48" t="s">
        <v>408</v>
      </c>
      <c r="C41" s="49">
        <v>12</v>
      </c>
    </row>
    <row r="42" spans="1:3" ht="15" x14ac:dyDescent="0.2">
      <c r="A42" s="109"/>
      <c r="B42" s="48" t="s">
        <v>409</v>
      </c>
      <c r="C42" s="55">
        <v>12</v>
      </c>
    </row>
    <row r="43" spans="1:3" ht="15" x14ac:dyDescent="0.2">
      <c r="A43" s="118" t="s">
        <v>545</v>
      </c>
      <c r="B43" s="48" t="s">
        <v>410</v>
      </c>
      <c r="C43" s="49">
        <v>40</v>
      </c>
    </row>
    <row r="44" spans="1:3" ht="15" x14ac:dyDescent="0.2">
      <c r="A44" s="119"/>
      <c r="B44" s="48" t="s">
        <v>411</v>
      </c>
      <c r="C44" s="55">
        <v>11</v>
      </c>
    </row>
    <row r="45" spans="1:3" ht="15" x14ac:dyDescent="0.2">
      <c r="A45" s="57" t="s">
        <v>538</v>
      </c>
      <c r="B45" s="48" t="s">
        <v>412</v>
      </c>
      <c r="C45" s="49">
        <v>60</v>
      </c>
    </row>
    <row r="46" spans="1:3" ht="15" x14ac:dyDescent="0.2">
      <c r="A46" s="57" t="s">
        <v>568</v>
      </c>
      <c r="B46" s="48" t="s">
        <v>413</v>
      </c>
      <c r="C46" s="55">
        <v>40</v>
      </c>
    </row>
    <row r="47" spans="1:3" ht="15" x14ac:dyDescent="0.2">
      <c r="A47" s="57" t="s">
        <v>7</v>
      </c>
      <c r="B47" s="48" t="s">
        <v>414</v>
      </c>
      <c r="C47" s="49">
        <v>6</v>
      </c>
    </row>
    <row r="48" spans="1:3" ht="15" x14ac:dyDescent="0.2">
      <c r="A48" s="57" t="s">
        <v>5</v>
      </c>
      <c r="B48" s="48"/>
      <c r="C48" s="55">
        <v>160</v>
      </c>
    </row>
    <row r="49" spans="2:3" ht="15.75" x14ac:dyDescent="0.25">
      <c r="B49" s="2"/>
    </row>
    <row r="50" spans="2:3" ht="15.75" x14ac:dyDescent="0.25">
      <c r="B50" s="15"/>
      <c r="C50" s="15"/>
    </row>
  </sheetData>
  <mergeCells count="8">
    <mergeCell ref="A1:C1"/>
    <mergeCell ref="A16:A27"/>
    <mergeCell ref="A28:A29"/>
    <mergeCell ref="A35:A42"/>
    <mergeCell ref="A43:A44"/>
    <mergeCell ref="A2:C3"/>
    <mergeCell ref="A4:C4"/>
    <mergeCell ref="A8:C8"/>
  </mergeCells>
  <pageMargins left="0.7" right="0.7" top="0.75" bottom="0.75" header="0.3" footer="0.3"/>
  <pageSetup paperSize="9" scale="8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G36"/>
  <sheetViews>
    <sheetView zoomScale="120" zoomScaleNormal="120" workbookViewId="0">
      <selection activeCell="A8" sqref="A8:C8"/>
    </sheetView>
  </sheetViews>
  <sheetFormatPr baseColWidth="10" defaultColWidth="11.42578125" defaultRowHeight="15.75" x14ac:dyDescent="0.25"/>
  <cols>
    <col min="1" max="1" width="56.140625" style="2" bestFit="1" customWidth="1"/>
    <col min="2" max="2" width="15.5703125" style="2" customWidth="1"/>
    <col min="3" max="3" width="24.85546875" style="2" customWidth="1"/>
    <col min="4" max="16384" width="11.42578125" style="2"/>
  </cols>
  <sheetData>
    <row r="1" spans="1:3" ht="20.25" x14ac:dyDescent="0.3">
      <c r="A1" s="105" t="s">
        <v>521</v>
      </c>
      <c r="B1" s="105"/>
      <c r="C1" s="105"/>
    </row>
    <row r="2" spans="1:3" x14ac:dyDescent="0.25">
      <c r="A2" s="100" t="s">
        <v>542</v>
      </c>
      <c r="B2" s="100"/>
      <c r="C2" s="100"/>
    </row>
    <row r="3" spans="1:3" x14ac:dyDescent="0.25">
      <c r="A3" s="100"/>
      <c r="B3" s="100"/>
      <c r="C3" s="100"/>
    </row>
    <row r="4" spans="1:3" ht="18" x14ac:dyDescent="0.25">
      <c r="A4" s="114" t="s">
        <v>606</v>
      </c>
      <c r="B4" s="114"/>
      <c r="C4" s="114"/>
    </row>
    <row r="5" spans="1:3" x14ac:dyDescent="0.25">
      <c r="A5" s="15"/>
      <c r="B5" s="45"/>
      <c r="C5" s="15"/>
    </row>
    <row r="6" spans="1:3" x14ac:dyDescent="0.25">
      <c r="A6" s="53" t="s">
        <v>591</v>
      </c>
      <c r="B6" s="58">
        <f>SUM(C11:C36)</f>
        <v>1445.14</v>
      </c>
      <c r="C6" s="15" t="s">
        <v>0</v>
      </c>
    </row>
    <row r="7" spans="1:3" x14ac:dyDescent="0.25">
      <c r="A7" s="45"/>
      <c r="B7" s="45"/>
      <c r="C7" s="15"/>
    </row>
    <row r="8" spans="1:3" x14ac:dyDescent="0.25">
      <c r="A8" s="106" t="s">
        <v>589</v>
      </c>
      <c r="B8" s="106"/>
      <c r="C8" s="106"/>
    </row>
    <row r="9" spans="1:3" x14ac:dyDescent="0.25">
      <c r="A9"/>
      <c r="B9"/>
      <c r="C9"/>
    </row>
    <row r="10" spans="1:3" x14ac:dyDescent="0.25">
      <c r="A10"/>
      <c r="B10"/>
      <c r="C10" s="52" t="s">
        <v>520</v>
      </c>
    </row>
    <row r="11" spans="1:3" x14ac:dyDescent="0.25">
      <c r="A11" s="47" t="s">
        <v>415</v>
      </c>
      <c r="B11" s="47"/>
      <c r="C11" s="47"/>
    </row>
    <row r="12" spans="1:3" x14ac:dyDescent="0.25">
      <c r="A12" s="57" t="s">
        <v>416</v>
      </c>
      <c r="B12" s="48" t="s">
        <v>417</v>
      </c>
      <c r="C12" s="49">
        <v>12</v>
      </c>
    </row>
    <row r="13" spans="1:3" x14ac:dyDescent="0.25">
      <c r="A13" s="57" t="s">
        <v>569</v>
      </c>
      <c r="B13" s="48" t="s">
        <v>418</v>
      </c>
      <c r="C13" s="55">
        <v>143</v>
      </c>
    </row>
    <row r="14" spans="1:3" x14ac:dyDescent="0.25">
      <c r="A14" s="57" t="s">
        <v>570</v>
      </c>
      <c r="B14" s="48" t="s">
        <v>419</v>
      </c>
      <c r="C14" s="55">
        <v>120</v>
      </c>
    </row>
    <row r="15" spans="1:3" x14ac:dyDescent="0.25">
      <c r="A15" s="57" t="s">
        <v>420</v>
      </c>
      <c r="B15" s="48" t="s">
        <v>421</v>
      </c>
      <c r="C15" s="55">
        <v>16</v>
      </c>
    </row>
    <row r="16" spans="1:3" x14ac:dyDescent="0.25">
      <c r="A16" s="57" t="s">
        <v>5</v>
      </c>
      <c r="B16" s="48"/>
      <c r="C16" s="55">
        <v>240</v>
      </c>
    </row>
    <row r="17" spans="1:7" x14ac:dyDescent="0.25">
      <c r="A17" s="57" t="s">
        <v>572</v>
      </c>
      <c r="B17" s="48" t="s">
        <v>422</v>
      </c>
      <c r="C17" s="49">
        <v>139</v>
      </c>
    </row>
    <row r="18" spans="1:7" x14ac:dyDescent="0.25">
      <c r="A18" s="57" t="s">
        <v>571</v>
      </c>
      <c r="B18" s="48" t="s">
        <v>423</v>
      </c>
      <c r="C18" s="55">
        <v>31</v>
      </c>
    </row>
    <row r="19" spans="1:7" x14ac:dyDescent="0.25">
      <c r="A19" s="47" t="s">
        <v>424</v>
      </c>
      <c r="B19" s="47"/>
      <c r="C19" s="47"/>
    </row>
    <row r="20" spans="1:7" x14ac:dyDescent="0.25">
      <c r="A20" s="107" t="s">
        <v>6</v>
      </c>
      <c r="B20" s="48" t="s">
        <v>425</v>
      </c>
      <c r="C20" s="49">
        <v>30</v>
      </c>
    </row>
    <row r="21" spans="1:7" x14ac:dyDescent="0.25">
      <c r="A21" s="108"/>
      <c r="B21" s="48" t="s">
        <v>426</v>
      </c>
      <c r="C21" s="55">
        <v>17</v>
      </c>
    </row>
    <row r="22" spans="1:7" x14ac:dyDescent="0.25">
      <c r="A22" s="108"/>
      <c r="B22" s="48" t="s">
        <v>427</v>
      </c>
      <c r="C22" s="55">
        <v>16</v>
      </c>
    </row>
    <row r="23" spans="1:7" x14ac:dyDescent="0.25">
      <c r="A23" s="108"/>
      <c r="B23" s="48" t="s">
        <v>428</v>
      </c>
      <c r="C23" s="49">
        <v>64</v>
      </c>
    </row>
    <row r="24" spans="1:7" ht="20.25" x14ac:dyDescent="0.3">
      <c r="A24" s="108"/>
      <c r="B24" s="48" t="s">
        <v>429</v>
      </c>
      <c r="C24" s="55">
        <v>48</v>
      </c>
      <c r="G24" s="16"/>
    </row>
    <row r="25" spans="1:7" x14ac:dyDescent="0.25">
      <c r="A25" s="108"/>
      <c r="B25" s="48" t="s">
        <v>430</v>
      </c>
      <c r="C25" s="55">
        <v>12</v>
      </c>
    </row>
    <row r="26" spans="1:7" x14ac:dyDescent="0.25">
      <c r="A26" s="108"/>
      <c r="B26" s="48" t="s">
        <v>431</v>
      </c>
      <c r="C26" s="49">
        <v>15</v>
      </c>
    </row>
    <row r="27" spans="1:7" x14ac:dyDescent="0.25">
      <c r="A27" s="108"/>
      <c r="B27" s="48" t="s">
        <v>432</v>
      </c>
      <c r="C27" s="55">
        <v>11</v>
      </c>
    </row>
    <row r="28" spans="1:7" x14ac:dyDescent="0.25">
      <c r="A28" s="109"/>
      <c r="B28" s="48" t="s">
        <v>433</v>
      </c>
      <c r="C28" s="55">
        <v>11</v>
      </c>
    </row>
    <row r="29" spans="1:7" x14ac:dyDescent="0.25">
      <c r="A29" s="57" t="s">
        <v>539</v>
      </c>
      <c r="B29" s="48" t="s">
        <v>434</v>
      </c>
      <c r="C29" s="49">
        <v>20</v>
      </c>
    </row>
    <row r="30" spans="1:7" x14ac:dyDescent="0.25">
      <c r="A30" s="57" t="s">
        <v>538</v>
      </c>
      <c r="B30" s="48" t="s">
        <v>435</v>
      </c>
      <c r="C30" s="55">
        <v>40</v>
      </c>
    </row>
    <row r="31" spans="1:7" x14ac:dyDescent="0.25">
      <c r="A31" s="57" t="s">
        <v>53</v>
      </c>
      <c r="B31" s="48"/>
      <c r="C31" s="55">
        <v>12</v>
      </c>
    </row>
    <row r="32" spans="1:7" x14ac:dyDescent="0.25">
      <c r="A32" s="57" t="s">
        <v>573</v>
      </c>
      <c r="B32" s="48" t="s">
        <v>436</v>
      </c>
      <c r="C32" s="49">
        <v>115</v>
      </c>
    </row>
    <row r="33" spans="1:3" x14ac:dyDescent="0.25">
      <c r="A33" s="57" t="s">
        <v>4</v>
      </c>
      <c r="B33" s="48" t="s">
        <v>437</v>
      </c>
      <c r="C33" s="55">
        <v>6</v>
      </c>
    </row>
    <row r="34" spans="1:3" x14ac:dyDescent="0.25">
      <c r="A34" s="57" t="s">
        <v>5</v>
      </c>
      <c r="B34" s="48"/>
      <c r="C34" s="55">
        <f>92+50+47+50</f>
        <v>239</v>
      </c>
    </row>
    <row r="35" spans="1:3" x14ac:dyDescent="0.25">
      <c r="A35" s="57" t="s">
        <v>574</v>
      </c>
      <c r="B35" s="48"/>
      <c r="C35" s="49">
        <v>82.46</v>
      </c>
    </row>
    <row r="36" spans="1:3" x14ac:dyDescent="0.25">
      <c r="A36" s="57" t="s">
        <v>575</v>
      </c>
      <c r="B36" s="49"/>
      <c r="C36" s="49">
        <v>5.68</v>
      </c>
    </row>
  </sheetData>
  <mergeCells count="5">
    <mergeCell ref="A20:A28"/>
    <mergeCell ref="A2:C3"/>
    <mergeCell ref="A4:C4"/>
    <mergeCell ref="A8:C8"/>
    <mergeCell ref="A1:C1"/>
  </mergeCells>
  <phoneticPr fontId="4" type="noConversion"/>
  <pageMargins left="0.78740157499999996" right="0.78740157499999996" top="0.18" bottom="0.17" header="0.18" footer="0.17"/>
  <pageSetup paperSize="9" scale="8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43"/>
  <sheetViews>
    <sheetView tabSelected="1" workbookViewId="0">
      <selection activeCell="A8" sqref="A8:C8"/>
    </sheetView>
  </sheetViews>
  <sheetFormatPr baseColWidth="10" defaultColWidth="11.42578125" defaultRowHeight="15.75" x14ac:dyDescent="0.25"/>
  <cols>
    <col min="1" max="1" width="35.5703125" style="2" customWidth="1"/>
    <col min="2" max="2" width="11.42578125" style="2"/>
    <col min="3" max="3" width="20" style="2" customWidth="1"/>
    <col min="4" max="16384" width="11.42578125" style="2"/>
  </cols>
  <sheetData>
    <row r="1" spans="1:4" ht="20.25" x14ac:dyDescent="0.3">
      <c r="A1" s="105" t="s">
        <v>521</v>
      </c>
      <c r="B1" s="105"/>
      <c r="C1" s="105"/>
    </row>
    <row r="2" spans="1:4" x14ac:dyDescent="0.25">
      <c r="A2" s="100" t="s">
        <v>542</v>
      </c>
      <c r="B2" s="100"/>
      <c r="C2" s="100"/>
    </row>
    <row r="3" spans="1:4" x14ac:dyDescent="0.25">
      <c r="A3" s="100"/>
      <c r="B3" s="100"/>
      <c r="C3" s="100"/>
    </row>
    <row r="4" spans="1:4" ht="18" x14ac:dyDescent="0.25">
      <c r="A4" s="114" t="s">
        <v>607</v>
      </c>
      <c r="B4" s="114"/>
      <c r="C4" s="114"/>
    </row>
    <row r="5" spans="1:4" x14ac:dyDescent="0.25">
      <c r="A5" s="15"/>
      <c r="B5" s="45"/>
      <c r="C5" s="15"/>
    </row>
    <row r="6" spans="1:4" x14ac:dyDescent="0.25">
      <c r="A6" s="53" t="s">
        <v>591</v>
      </c>
      <c r="B6" s="58">
        <f>SUM(C12:C43)</f>
        <v>1502</v>
      </c>
      <c r="C6" s="15" t="s">
        <v>0</v>
      </c>
    </row>
    <row r="7" spans="1:4" x14ac:dyDescent="0.25">
      <c r="A7" s="45"/>
      <c r="B7" s="45"/>
      <c r="C7" s="15"/>
    </row>
    <row r="8" spans="1:4" x14ac:dyDescent="0.25">
      <c r="A8" s="106" t="s">
        <v>589</v>
      </c>
      <c r="B8" s="106"/>
      <c r="C8" s="106"/>
    </row>
    <row r="9" spans="1:4" x14ac:dyDescent="0.25">
      <c r="A9"/>
      <c r="B9"/>
      <c r="C9"/>
    </row>
    <row r="10" spans="1:4" x14ac:dyDescent="0.25">
      <c r="A10"/>
      <c r="B10"/>
      <c r="C10" s="52" t="s">
        <v>520</v>
      </c>
    </row>
    <row r="11" spans="1:4" x14ac:dyDescent="0.25">
      <c r="A11" s="47" t="s">
        <v>444</v>
      </c>
      <c r="B11" s="47"/>
      <c r="C11" s="47"/>
    </row>
    <row r="12" spans="1:4" x14ac:dyDescent="0.25">
      <c r="A12" s="57" t="s">
        <v>6</v>
      </c>
      <c r="B12" s="48"/>
      <c r="C12" s="49">
        <v>170</v>
      </c>
    </row>
    <row r="13" spans="1:4" x14ac:dyDescent="0.25">
      <c r="A13" s="57" t="s">
        <v>4</v>
      </c>
      <c r="B13" s="48" t="s">
        <v>445</v>
      </c>
      <c r="C13" s="49">
        <v>11</v>
      </c>
    </row>
    <row r="14" spans="1:4" x14ac:dyDescent="0.25">
      <c r="A14" s="57" t="s">
        <v>5</v>
      </c>
      <c r="B14" s="48"/>
      <c r="C14" s="49">
        <v>170</v>
      </c>
      <c r="D14" s="7"/>
    </row>
    <row r="15" spans="1:4" x14ac:dyDescent="0.25">
      <c r="A15" s="47" t="s">
        <v>446</v>
      </c>
      <c r="B15" s="47"/>
      <c r="C15" s="47"/>
      <c r="D15" s="7"/>
    </row>
    <row r="16" spans="1:4" x14ac:dyDescent="0.25">
      <c r="A16" s="107" t="s">
        <v>6</v>
      </c>
      <c r="B16" s="48" t="s">
        <v>447</v>
      </c>
      <c r="C16" s="49">
        <v>13</v>
      </c>
      <c r="D16" s="7"/>
    </row>
    <row r="17" spans="1:4" x14ac:dyDescent="0.25">
      <c r="A17" s="108"/>
      <c r="B17" s="48" t="s">
        <v>448</v>
      </c>
      <c r="C17" s="49">
        <v>19</v>
      </c>
    </row>
    <row r="18" spans="1:4" x14ac:dyDescent="0.25">
      <c r="A18" s="108"/>
      <c r="B18" s="48" t="s">
        <v>449</v>
      </c>
      <c r="C18" s="49">
        <v>20</v>
      </c>
      <c r="D18" s="7"/>
    </row>
    <row r="19" spans="1:4" x14ac:dyDescent="0.25">
      <c r="A19" s="109"/>
      <c r="B19" s="48" t="s">
        <v>450</v>
      </c>
      <c r="C19" s="49">
        <v>13</v>
      </c>
    </row>
    <row r="20" spans="1:4" x14ac:dyDescent="0.25">
      <c r="A20" s="57" t="s">
        <v>551</v>
      </c>
      <c r="B20" s="48" t="s">
        <v>451</v>
      </c>
      <c r="C20" s="49">
        <v>273</v>
      </c>
    </row>
    <row r="21" spans="1:4" x14ac:dyDescent="0.25">
      <c r="A21" s="57" t="s">
        <v>539</v>
      </c>
      <c r="B21" s="48" t="s">
        <v>452</v>
      </c>
      <c r="C21" s="49">
        <v>74</v>
      </c>
    </row>
    <row r="22" spans="1:4" x14ac:dyDescent="0.25">
      <c r="A22" s="57" t="s">
        <v>4</v>
      </c>
      <c r="B22" s="48" t="s">
        <v>453</v>
      </c>
      <c r="C22" s="49">
        <v>10</v>
      </c>
    </row>
    <row r="23" spans="1:4" x14ac:dyDescent="0.25">
      <c r="A23" s="57" t="s">
        <v>5</v>
      </c>
      <c r="B23" s="48"/>
      <c r="C23" s="49">
        <v>140</v>
      </c>
    </row>
    <row r="24" spans="1:4" x14ac:dyDescent="0.25">
      <c r="A24" s="47" t="s">
        <v>454</v>
      </c>
      <c r="B24" s="47"/>
      <c r="C24" s="47"/>
    </row>
    <row r="25" spans="1:4" x14ac:dyDescent="0.25">
      <c r="A25" s="107" t="s">
        <v>6</v>
      </c>
      <c r="B25" s="48" t="s">
        <v>455</v>
      </c>
      <c r="C25" s="49">
        <v>22</v>
      </c>
    </row>
    <row r="26" spans="1:4" x14ac:dyDescent="0.25">
      <c r="A26" s="108"/>
      <c r="B26" s="48" t="s">
        <v>456</v>
      </c>
      <c r="C26" s="49">
        <v>16</v>
      </c>
    </row>
    <row r="27" spans="1:4" x14ac:dyDescent="0.25">
      <c r="A27" s="108"/>
      <c r="B27" s="48" t="s">
        <v>457</v>
      </c>
      <c r="C27" s="49">
        <v>22</v>
      </c>
    </row>
    <row r="28" spans="1:4" x14ac:dyDescent="0.25">
      <c r="A28" s="108"/>
      <c r="B28" s="48" t="s">
        <v>469</v>
      </c>
      <c r="C28" s="49">
        <v>17</v>
      </c>
    </row>
    <row r="29" spans="1:4" x14ac:dyDescent="0.25">
      <c r="A29" s="108"/>
      <c r="B29" s="48" t="s">
        <v>458</v>
      </c>
      <c r="C29" s="49">
        <v>16</v>
      </c>
    </row>
    <row r="30" spans="1:4" x14ac:dyDescent="0.25">
      <c r="A30" s="108"/>
      <c r="B30" s="48" t="s">
        <v>459</v>
      </c>
      <c r="C30" s="49">
        <v>17</v>
      </c>
    </row>
    <row r="31" spans="1:4" x14ac:dyDescent="0.25">
      <c r="A31" s="108"/>
      <c r="B31" s="48" t="s">
        <v>460</v>
      </c>
      <c r="C31" s="49">
        <v>24</v>
      </c>
    </row>
    <row r="32" spans="1:4" x14ac:dyDescent="0.25">
      <c r="A32" s="108"/>
      <c r="B32" s="48" t="s">
        <v>461</v>
      </c>
      <c r="C32" s="49">
        <v>22</v>
      </c>
    </row>
    <row r="33" spans="1:3" x14ac:dyDescent="0.25">
      <c r="A33" s="108"/>
      <c r="B33" s="48" t="s">
        <v>462</v>
      </c>
      <c r="C33" s="49">
        <v>22</v>
      </c>
    </row>
    <row r="34" spans="1:3" x14ac:dyDescent="0.25">
      <c r="A34" s="108"/>
      <c r="B34" s="48" t="s">
        <v>463</v>
      </c>
      <c r="C34" s="49">
        <v>19</v>
      </c>
    </row>
    <row r="35" spans="1:3" x14ac:dyDescent="0.25">
      <c r="A35" s="108"/>
      <c r="B35" s="48" t="s">
        <v>464</v>
      </c>
      <c r="C35" s="49">
        <v>19</v>
      </c>
    </row>
    <row r="36" spans="1:3" x14ac:dyDescent="0.25">
      <c r="A36" s="108"/>
      <c r="B36" s="48" t="s">
        <v>465</v>
      </c>
      <c r="C36" s="49">
        <v>20</v>
      </c>
    </row>
    <row r="37" spans="1:3" x14ac:dyDescent="0.25">
      <c r="A37" s="108"/>
      <c r="B37" s="48" t="s">
        <v>466</v>
      </c>
      <c r="C37" s="49">
        <v>20</v>
      </c>
    </row>
    <row r="38" spans="1:3" x14ac:dyDescent="0.25">
      <c r="A38" s="108"/>
      <c r="B38" s="48" t="s">
        <v>467</v>
      </c>
      <c r="C38" s="49">
        <v>18</v>
      </c>
    </row>
    <row r="39" spans="1:3" x14ac:dyDescent="0.25">
      <c r="A39" s="109"/>
      <c r="B39" s="48" t="s">
        <v>468</v>
      </c>
      <c r="C39" s="49">
        <v>17</v>
      </c>
    </row>
    <row r="40" spans="1:3" x14ac:dyDescent="0.25">
      <c r="A40" s="107" t="s">
        <v>538</v>
      </c>
      <c r="B40" s="48" t="s">
        <v>470</v>
      </c>
      <c r="C40" s="49">
        <v>28</v>
      </c>
    </row>
    <row r="41" spans="1:3" x14ac:dyDescent="0.25">
      <c r="A41" s="109"/>
      <c r="B41" s="48" t="s">
        <v>471</v>
      </c>
      <c r="C41" s="49">
        <v>30</v>
      </c>
    </row>
    <row r="42" spans="1:3" x14ac:dyDescent="0.25">
      <c r="A42" s="57" t="s">
        <v>4</v>
      </c>
      <c r="B42" s="48" t="s">
        <v>472</v>
      </c>
      <c r="C42" s="49">
        <v>10</v>
      </c>
    </row>
    <row r="43" spans="1:3" x14ac:dyDescent="0.25">
      <c r="A43" s="57" t="s">
        <v>5</v>
      </c>
      <c r="B43" s="48"/>
      <c r="C43" s="49">
        <v>230</v>
      </c>
    </row>
  </sheetData>
  <mergeCells count="7">
    <mergeCell ref="A1:C1"/>
    <mergeCell ref="A25:A39"/>
    <mergeCell ref="A40:A41"/>
    <mergeCell ref="A16:A19"/>
    <mergeCell ref="A2:C3"/>
    <mergeCell ref="A4:C4"/>
    <mergeCell ref="A8:C8"/>
  </mergeCells>
  <phoneticPr fontId="4" type="noConversion"/>
  <pageMargins left="0.78740157499999996" right="0.78740157499999996" top="0.18" bottom="0.17" header="0.18" footer="0.1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19</vt:i4>
      </vt:variant>
      <vt:variant>
        <vt:lpstr>Plages nommées</vt:lpstr>
      </vt:variant>
      <vt:variant>
        <vt:i4>1</vt:i4>
      </vt:variant>
    </vt:vector>
  </HeadingPairs>
  <TitlesOfParts>
    <vt:vector size="20" baseType="lpstr">
      <vt:lpstr>Global - Bâtiments</vt:lpstr>
      <vt:lpstr>Global - Zones</vt:lpstr>
      <vt:lpstr>A</vt:lpstr>
      <vt:lpstr>B1</vt:lpstr>
      <vt:lpstr>B2</vt:lpstr>
      <vt:lpstr>C</vt:lpstr>
      <vt:lpstr>D1</vt:lpstr>
      <vt:lpstr>D2</vt:lpstr>
      <vt:lpstr>F1</vt:lpstr>
      <vt:lpstr>F2</vt:lpstr>
      <vt:lpstr>G</vt:lpstr>
      <vt:lpstr>H0</vt:lpstr>
      <vt:lpstr>H1</vt:lpstr>
      <vt:lpstr>H2</vt:lpstr>
      <vt:lpstr>H3</vt:lpstr>
      <vt:lpstr>N</vt:lpstr>
      <vt:lpstr>M</vt:lpstr>
      <vt:lpstr>MDE</vt:lpstr>
      <vt:lpstr>P</vt:lpstr>
      <vt:lpstr>H0!Zone_d_impression</vt:lpstr>
    </vt:vector>
  </TitlesOfParts>
  <Company>Université Lumière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Lyon 2</dc:creator>
  <cp:lastModifiedBy>Nicolas Greco</cp:lastModifiedBy>
  <cp:lastPrinted>2025-11-18T09:13:56Z</cp:lastPrinted>
  <dcterms:created xsi:type="dcterms:W3CDTF">2009-11-13T09:19:13Z</dcterms:created>
  <dcterms:modified xsi:type="dcterms:W3CDTF">2025-11-28T14:41:15Z</dcterms:modified>
</cp:coreProperties>
</file>